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sicanormandie.sharepoint.com/Documents partages/0 DOSSIERS CLIENTS/1595 IFCE LES ECURIES DU BOIS/09 DOSSIER D'APPEL D'OFFRE (DCE)/5 DPGF/"/>
    </mc:Choice>
  </mc:AlternateContent>
  <xr:revisionPtr revIDLastSave="3" documentId="11_8A90B2E77ADE4DD84B5083828D67B0D077D5A70E" xr6:coauthVersionLast="47" xr6:coauthVersionMax="47" xr10:uidLastSave="{CC8DC577-AD8A-4311-8158-93F46048DA75}"/>
  <bookViews>
    <workbookView xWindow="-120" yWindow="-120" windowWidth="29040" windowHeight="15720"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6" l="1"/>
  <c r="F52" i="6"/>
  <c r="F50" i="6"/>
  <c r="F48" i="6"/>
  <c r="F46" i="6"/>
  <c r="F44" i="6"/>
  <c r="F42" i="6"/>
  <c r="F40" i="6"/>
  <c r="F38" i="6"/>
  <c r="F36" i="6"/>
  <c r="F34" i="6"/>
  <c r="F32" i="6"/>
  <c r="F30" i="6"/>
  <c r="F28" i="6"/>
  <c r="F26" i="6"/>
  <c r="F24" i="6"/>
  <c r="F22" i="6"/>
  <c r="F20" i="6"/>
  <c r="F18" i="6"/>
  <c r="F16" i="6"/>
  <c r="F14" i="6"/>
  <c r="F12" i="6"/>
  <c r="F10" i="6"/>
  <c r="F8" i="6"/>
  <c r="F6" i="6"/>
  <c r="AA97" i="3"/>
  <c r="AA8" i="3"/>
  <c r="G111" i="2"/>
  <c r="G110" i="2"/>
  <c r="G112" i="2" s="1"/>
  <c r="AA1" i="3" s="1"/>
  <c r="G107" i="2"/>
  <c r="G106" i="2"/>
  <c r="G105" i="2"/>
  <c r="G100" i="2"/>
  <c r="G99" i="2"/>
  <c r="G101" i="2" s="1"/>
  <c r="K92" i="2"/>
  <c r="K82" i="2"/>
  <c r="K79" i="2"/>
  <c r="K76" i="2"/>
  <c r="K68" i="2"/>
  <c r="K65" i="2"/>
  <c r="K62" i="2"/>
  <c r="K55" i="2"/>
  <c r="K48" i="2"/>
  <c r="K45" i="2"/>
  <c r="K42" i="2"/>
  <c r="K36" i="2"/>
  <c r="K27" i="2"/>
  <c r="K24" i="2"/>
  <c r="K18" i="2"/>
  <c r="G85" i="1"/>
  <c r="G83" i="1"/>
  <c r="G81" i="1"/>
  <c r="G79" i="1"/>
  <c r="E71" i="1"/>
  <c r="E66" i="1"/>
  <c r="E62" i="1"/>
  <c r="E20" i="1"/>
  <c r="E11" i="1"/>
  <c r="AA3" i="3" l="1"/>
  <c r="AA37" i="3"/>
  <c r="AA33" i="3"/>
  <c r="AA4" i="3"/>
  <c r="AA15" i="3" l="1"/>
  <c r="AA16" i="3" s="1"/>
  <c r="AA32" i="3"/>
  <c r="AA9" i="3"/>
  <c r="AA5" i="3"/>
  <c r="AA6" i="3"/>
  <c r="AA42" i="3"/>
  <c r="AA12" i="3"/>
  <c r="AA13" i="3" s="1"/>
  <c r="AA27" i="3"/>
  <c r="AA94" i="3" l="1"/>
  <c r="AA90" i="3"/>
  <c r="AA30" i="3"/>
  <c r="AA7" i="3"/>
  <c r="AA23" i="3"/>
  <c r="AA24" i="3"/>
  <c r="AA14" i="3"/>
  <c r="AA65" i="3" s="1"/>
  <c r="AA41" i="3"/>
  <c r="AA21" i="3"/>
  <c r="AA22" i="3" s="1"/>
  <c r="AA38" i="3"/>
  <c r="AA11" i="3"/>
  <c r="AA18" i="3"/>
  <c r="AA10" i="3"/>
  <c r="AA47" i="3"/>
  <c r="AA86" i="3"/>
  <c r="AA81" i="3" s="1"/>
  <c r="AA74" i="3" s="1"/>
  <c r="AA66" i="3" s="1"/>
  <c r="AA58" i="3" s="1"/>
  <c r="AA48" i="3" s="1"/>
  <c r="AA29" i="3"/>
  <c r="AA46" i="3"/>
  <c r="AA28" i="3"/>
  <c r="AA17" i="3"/>
  <c r="AA75" i="3" s="1"/>
  <c r="AA67" i="3" s="1"/>
  <c r="AA59" i="3" s="1"/>
  <c r="AA49" i="3" s="1"/>
  <c r="AA31" i="3" s="1"/>
  <c r="AA43" i="3" l="1"/>
  <c r="AA57" i="3"/>
  <c r="AA45" i="3"/>
  <c r="AA26" i="3" s="1"/>
  <c r="AA82" i="3"/>
  <c r="AA51" i="3"/>
  <c r="AA73" i="3"/>
  <c r="AA79" i="3"/>
  <c r="AA96" i="3"/>
  <c r="AA92" i="3"/>
  <c r="AA88" i="3" s="1"/>
  <c r="AA84" i="3" s="1"/>
  <c r="AA78" i="3" s="1"/>
  <c r="AA70" i="3" s="1"/>
  <c r="AA62" i="3" s="1"/>
  <c r="AA54" i="3" s="1"/>
  <c r="AA71" i="3"/>
  <c r="AA63" i="3" s="1"/>
  <c r="AA55" i="3" s="1"/>
  <c r="AA40" i="3" s="1"/>
  <c r="AA34" i="3"/>
  <c r="AA50" i="3"/>
  <c r="AA19" i="3"/>
  <c r="AA93" i="3"/>
  <c r="AA89" i="3" s="1"/>
  <c r="AA25" i="3" s="1"/>
  <c r="AA39" i="3" l="1"/>
  <c r="AA85" i="3"/>
  <c r="AA80" i="3" s="1"/>
  <c r="AA72" i="3" s="1"/>
  <c r="AA64" i="3" s="1"/>
  <c r="AA56" i="3" s="1"/>
  <c r="AA44" i="3" s="1"/>
  <c r="AA95" i="3"/>
  <c r="AA91" i="3"/>
  <c r="AA87" i="3" s="1"/>
  <c r="AA83" i="3" s="1"/>
  <c r="AA76" i="3" s="1"/>
  <c r="AA68" i="3" s="1"/>
  <c r="AA60" i="3" s="1"/>
  <c r="AA52" i="3" s="1"/>
  <c r="AA20" i="3"/>
  <c r="AA69" i="3" s="1"/>
  <c r="AA61" i="3" s="1"/>
  <c r="AA53" i="3" s="1"/>
  <c r="AA36" i="3" s="1"/>
  <c r="AA35" i="3" l="1"/>
  <c r="AA98" i="3" s="1"/>
  <c r="AA2" i="3" s="1"/>
  <c r="D115" i="2" s="1"/>
  <c r="AA77"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48" authorId="0" shapeId="0" xr:uid="{00000000-0006-0000-0100-000001000000}">
      <text>
        <r>
          <rPr>
            <sz val="8"/>
            <color indexed="81"/>
            <rFont val="Tahoma"/>
            <family val="2"/>
          </rPr>
          <t>pour mémoire</t>
        </r>
      </text>
    </comment>
  </commentList>
</comments>
</file>

<file path=xl/sharedStrings.xml><?xml version="1.0" encoding="utf-8"?>
<sst xmlns="http://schemas.openxmlformats.org/spreadsheetml/2006/main" count="294" uniqueCount="210">
  <si>
    <t>Dossier</t>
  </si>
  <si>
    <t>Date</t>
  </si>
  <si>
    <t>Phase</t>
  </si>
  <si>
    <t>Indice</t>
  </si>
  <si>
    <t>MAITRE D'OUVRAGE
IFCE
170, Avenue du Cadre Noir
49400 SAUMUR
Tél : 02.41.53.50.50
Mél : info@ifce.fr</t>
  </si>
  <si>
    <t>BUREAU CONTROLE : 
    SOCOTEC Agence Construction Alençon
    ZI Nord -Rue Nicolas Appert
    61001 ALENCON
    Tél : 06 18 21 31 30
    Mél : philippe.lecoz@socotec.com</t>
  </si>
  <si>
    <t>COORDONNATEUR SECURITE CHANTIER : 
    SARL EXECO - M. Marc MORISSET
    Le Bourg, Le Bourg
    61220 POINTEL
    Tél : 02 33 96 20 34
    Mél : mmorisset.execo@orange.fr</t>
  </si>
  <si>
    <t>MAITRE D'OEUVRE : 
    SICA NORMANDIE
    52 bd du 1er chasseurs
    61 000 ALENCON
    Tél : 02 33 31 48 40
    Mél : contact@sica-architecture61.fr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</si>
  <si>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</si>
  <si>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</si>
  <si>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</si>
  <si>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</si>
  <si>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</si>
  <si>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</si>
  <si>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</si>
  <si>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</si>
  <si>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</si>
  <si>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</si>
  <si>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</si>
  <si>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</si>
  <si>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</si>
  <si>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</si>
  <si>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</si>
  <si>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</si>
  <si>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</si>
  <si>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</si>
  <si>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</si>
  <si>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</si>
  <si>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</si>
  <si>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</si>
  <si>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</si>
  <si>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</si>
  <si>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</si>
  <si>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</si>
  <si>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</si>
  <si>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</si>
  <si>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</si>
  <si>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</si>
  <si>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</si>
  <si>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</si>
  <si>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n°7</t>
  </si>
  <si>
    <t xml:space="preserve">ELECTRICITE </t>
  </si>
  <si>
    <t>3.&amp;</t>
  </si>
  <si>
    <t>7.3</t>
  </si>
  <si>
    <t xml:space="preserve">DESCRIPTION DES OUVRAGES </t>
  </si>
  <si>
    <t>3.T</t>
  </si>
  <si>
    <t>7.3.1</t>
  </si>
  <si>
    <t>PARTIE ELECTRICITE</t>
  </si>
  <si>
    <t>4.&amp;</t>
  </si>
  <si>
    <t>7.3.2</t>
  </si>
  <si>
    <t xml:space="preserve">Travaux préparatoires </t>
  </si>
  <si>
    <t>7.3.2.1</t>
  </si>
  <si>
    <t xml:space="preserve">alimentation provisoire </t>
  </si>
  <si>
    <t>6.T</t>
  </si>
  <si>
    <t>7.3.2.1.1</t>
  </si>
  <si>
    <t xml:space="preserve">Tableau électrique provisoire </t>
  </si>
  <si>
    <t>9.L</t>
  </si>
  <si>
    <t xml:space="preserve">Localisation : 
Alimentation provisoire liée aux travaux du projet 
</t>
  </si>
  <si>
    <t>9.&amp;</t>
  </si>
  <si>
    <t>6.&amp;</t>
  </si>
  <si>
    <t>7.3.2.2</t>
  </si>
  <si>
    <t xml:space="preserve">Dépose installation existante suivant projet </t>
  </si>
  <si>
    <t>7.3.2.2.1</t>
  </si>
  <si>
    <t xml:space="preserve">Dépose installation partielle en intérieur pour sanitaire du projet </t>
  </si>
  <si>
    <t>ENS</t>
  </si>
  <si>
    <t xml:space="preserve">Localisation : 
Dépose installation sur local sanitaire suivant nouvel agencement du projet 
Base indicative avec 
	Neutralisation réseau
	Dépose installation avec luminaires + allumage + PC + alimentation  
	Toute reprise installation actuelle sur reste bâtiment pour fonctionnement pendant les travaux 
	Gravats 
Préciser les travaux prévus suivant état des lieux et étude suivant projet: 
</t>
  </si>
  <si>
    <t>7.3.2.2.2</t>
  </si>
  <si>
    <t xml:space="preserve">Dépose installation partielle en extérieur pour parties concernées du projet </t>
  </si>
  <si>
    <t xml:space="preserve">Localisation : 
Dépose installation sur extérieur des parties concernées du projet 
Base indicative avec 
	Neutralisation réseau
	Dépose installation avec candélabres + socles +  alimentation    
	Toute reprise installation actuelle sur reste du site pour fonctionnement pendant les travaux 
	Gravats 
Préciser les travaux prévus suivant état des lieux et étude suivant projet: 
</t>
  </si>
  <si>
    <t>5.&amp;</t>
  </si>
  <si>
    <t>7.3.3</t>
  </si>
  <si>
    <t xml:space="preserve">Travaux d 'installation d 'électricité </t>
  </si>
  <si>
    <t>7.3.3.1</t>
  </si>
  <si>
    <t xml:space="preserve">Alimentation en électricité </t>
  </si>
  <si>
    <t>7.3.3.1.1</t>
  </si>
  <si>
    <t xml:space="preserve">Alimentation sur réseau </t>
  </si>
  <si>
    <t>8.T</t>
  </si>
  <si>
    <t>7.3.3.1.1.1</t>
  </si>
  <si>
    <t xml:space="preserve">Alimentation pour projet </t>
  </si>
  <si>
    <t xml:space="preserve">Localisation : 
Alimentation  pour local sanitaire en intérieur et pour équipements urbains en extérieur du projet
( suivant CCTP et à partir branchement général actuel ou équivalent suivant étude et état des lieux ) 
base indicative avec 
Alimentation suivant site et piquage envisagée 
 compris 
	Tous remaniage et de piquage compris tous accessoires nécessaires sur comptage envisagée pour local sanitaire (1 ensemble)
	Tous remaniage et de piquage compris tous accessoires nécessaires sur comptage envisagée pour abreuvoirs ( 1 ensemble )
 	Tous remaniage et de piquage compris tous accessoires nécessaires sur comptage envisagée
              pour équipements épandage liée à la fumière ( 1 ensemble )
  	Tous percement , fourreaux et rebouchage au droit maçonnerie ( 1 ensemble ) 
Préciser les travaux prévus suivant état des lieux et étude:
</t>
  </si>
  <si>
    <t>8.&amp;</t>
  </si>
  <si>
    <t>7.3.3.1.2</t>
  </si>
  <si>
    <t xml:space="preserve">Circuit de terre suivant besoin </t>
  </si>
  <si>
    <t>7.3.3.1.2.1</t>
  </si>
  <si>
    <t xml:space="preserve">Circuit de terre pour sanitaire en intérieur du projet </t>
  </si>
  <si>
    <t xml:space="preserve">Localisation : 
Circuit de terre installation sur intérieur du local sanitaire du projet 
 Préciser les travaux prévus suivant  état des lieux  et étude:  
</t>
  </si>
  <si>
    <t>7.3.3.1.2.2</t>
  </si>
  <si>
    <t xml:space="preserve">Circuit de terre pour équipements équins en extérieur du projet </t>
  </si>
  <si>
    <t xml:space="preserve">Localisation : 
Circuit de terre installation sur extérieur des parties concernées du projet 
 Préciser les travaux prévus suivant  état des lieux  et étude:  
</t>
  </si>
  <si>
    <t>7.3.3.1.2.3</t>
  </si>
  <si>
    <t xml:space="preserve">Circuit de terre pour équipements épandages liés avec fumière actuelle </t>
  </si>
  <si>
    <t>Unité</t>
  </si>
  <si>
    <t xml:space="preserve">Localisation : 
Circuit de terre installation sur extérieur pour la fumière actuelle concernée du projet 
 Préciser les travaux prévus suivant  état des lieux  et étude:  
</t>
  </si>
  <si>
    <t>7.3.3.1.3</t>
  </si>
  <si>
    <t xml:space="preserve">Armoire secondaire  </t>
  </si>
  <si>
    <t>7.3.3.1.3.1</t>
  </si>
  <si>
    <t xml:space="preserve">Armoire secondaire pour projet   </t>
  </si>
  <si>
    <r>
      <rPr>
        <i/>
        <sz val="8"/>
        <color rgb="FF000000"/>
        <rFont val="Arial"/>
        <family val="2"/>
      </rPr>
      <t xml:space="preserve">Localisation : </t>
    </r>
    <r>
      <rPr>
        <i/>
        <sz val="8"/>
        <color rgb="FF000000"/>
        <rFont val="Arial"/>
        <family val="2"/>
      </rPr>
      <t xml:space="preserve">
Ensemble armoire secondaire dans local technique actuel dans bâtiment BALLADIN suivant projet 
(suivant CCTP et étude faite )
Base indicative avec 
1 alimentation de raccordement entre armoire actuelle et  présente armoire  
1 Armoire  métallique fermant à clé type LEGRAND ou équivalent avec
	. Interrupteur général
	. Disjoncteurs différentiels
	. Circuit lumière, PC 
	. Circuit force ( équipements équins ) 
	. Circuit force ( équipements épandage liée avec fumière actuelle ) 
	. Protection
	. Télérupteurs
	. Accessoires
	. Divers
référencer le Type d'armoire et puissance prévus suivant étude :
</t>
    </r>
    <r>
      <rPr>
        <b/>
        <i/>
        <sz val="8"/>
        <color rgb="FF000000"/>
        <rFont val="Arial"/>
        <family val="2"/>
      </rPr>
      <t>A Défaut , prescrire modification ou ajouts équipements pour être en conformité pour desservir site actuelle et projet :</t>
    </r>
    <r>
      <rPr>
        <i/>
        <sz val="8"/>
        <color rgb="FF000000"/>
        <rFont val="Arial"/>
        <family val="2"/>
      </rPr>
      <t xml:space="preserve">
</t>
    </r>
  </si>
  <si>
    <t>7.3.3.1.4</t>
  </si>
  <si>
    <t xml:space="preserve">Installation intérieure partielle pour local sanitaires et éclairage extérieur   </t>
  </si>
  <si>
    <t>7.3.3.1.4.1</t>
  </si>
  <si>
    <t xml:space="preserve">Zone écurie active dans bâtiment BALADIN </t>
  </si>
  <si>
    <t xml:space="preserve">Localisation : 
Vérification installation actuelle conservée suivant nouvel agencement du projet et état des lieux avec 
	Neutralisation et protection de tous équipements pendant les travaux 
	Reprise avec modifications ou ajouts équipements de même référence que existant 
	Remplacement de tous équipements défectueux et non conforme 
	Tous travaux de percement , de protection et de raccordement alimentation sur armoire actuelle 
Base indicative  pour desservir 9 box et partie commune ( couchage) avec 
	1 ensemble éclairage actuelle
	1 ensemble allumage + PC actuelle 
	1 ensemble alimentation de tous équipements actuels
	1 ensemble alimentation pour équipements équins prévus en lot 11 suivant besoin de IFCE  
        Tous travaux complémentaires suivant agencement et état de l 'installation 
	Tous travaux de raccordement sur armoire 
	Conforme à la réglementation en vigueur et classement du bâtiment 
Préciser les travaux prévus suivant installation actuelle suivant nouvel agencement  en fonction étude  
</t>
  </si>
  <si>
    <t>7.3.3.1.4.2</t>
  </si>
  <si>
    <t xml:space="preserve">Local Sanitaire dans bâtiment BALADIN  </t>
  </si>
  <si>
    <t xml:space="preserve">Localisation : 
1 PL en plafond sur détecteur de présence  + T   avec alimentation et fileries  ( 2 ensemble )
1 PL en applique (lavabo plan) sur SA + T  avec alimentation et fileries 
1 PC isolée ( étanche )  de 16 A + T avec alimentation + fileries
1 PC isolée ( étanche ) + T  avec alimentation + fileries pour MAL 
2 hublots étanches 
1 applique étanche 
Détecteur de présence de gestion d'éclairage 
</t>
  </si>
  <si>
    <t>7.3.3.1.4.3</t>
  </si>
  <si>
    <t xml:space="preserve">Eclairage extérieur sur bâtiment BALADIN en façade OUEST   </t>
  </si>
  <si>
    <t xml:space="preserve">Localisation : 1 PL en applique commande en SA étanche 
  et voyant lumineux + minuterie compris alimentation + T  ( 5 ensembles )
3 projecteurs extérieures 1 ( centrale) 
2 projecteurs extérieures 2 ( latérale ) </t>
  </si>
  <si>
    <t>7.3.3.1.5</t>
  </si>
  <si>
    <t xml:space="preserve">Installation extérieurs pour équipements équins et pour équipements épandage liée avec fumière actuelle  </t>
  </si>
  <si>
    <t>7.3.3.1.5.1</t>
  </si>
  <si>
    <t xml:space="preserve">Distribution extérieure pour carrière et équipements équins ( charge lots 8 et 11) </t>
  </si>
  <si>
    <t xml:space="preserve">Localisation : 
 Réseau alimentation  extérieur  pour desservir les équipements  sur parties concernées suivant localisation au projet à savoir 
	écurie active
	Paddocks sur herbe et sur sable 
	Carrière    
Base indicative avec 
		Réseau électrique avec prestation protection pour équipements équins et commande de carrière  
		tous accessoires attente pour raccordement de chaque équipement prévue par lot 11 compris 
			1 unité pour  ensemble passage libre ( porte sélective de HORSE STOP)
			Tous équipements complémentaires non décrits
Préciser les travaux prévus suivant étude : 
</t>
  </si>
  <si>
    <t>7.3.3.1.5.2</t>
  </si>
  <si>
    <t>Distribution extérieure pour équipements épandage lié avec fumière actuelle ( charge lot 1)</t>
  </si>
  <si>
    <t xml:space="preserve">Localisation : 
 Réseau alimentation  extérieur  pour desservir les équipements épandage sur partie concernée suivant localisation au projet à savoir 
	fumière actuelle à proximité écurie active
Base indicative avec 
		Réseau électrique avec prestation protection pour équipements épandage  
		Adaptation dans tranchée prévue par lot 1
		tous accessoires attente pour raccordement de chaque équipement prévue par lot 1 compris 
			1 ensemble équipements épandage + rejet 
		Tous équipements complémentaires non décrits
Préciser les travaux prévus suivant étude : 
</t>
  </si>
  <si>
    <t>7.3.3.1.5.3</t>
  </si>
  <si>
    <t xml:space="preserve">Distribution extérieure pour équipements d'électrification des clôtures créées ( charge lot 10) </t>
  </si>
  <si>
    <t xml:space="preserve">Localisation : 
 Réseau alimentation  extérieur  pour desservir les l'électrification des clôtures
Base indicative avec 
		Réseau électrique avec prestation protection pour alimentation des clôtures électriques
		Adaptation dans tranchée prévue par lot 1
		tous accessoires attente pour raccordement de chaque équipement prévue par lot clôtures compris 
		l'alimentation des électrificateurs prévus au lot clôtures
		Tous équipements complémentaires non décrits
Préciser les travaux prévus suivant étude : 
</t>
  </si>
  <si>
    <t>7.3.4</t>
  </si>
  <si>
    <t xml:space="preserve">PARTIE ETUDE </t>
  </si>
  <si>
    <t>7.3.5</t>
  </si>
  <si>
    <t xml:space="preserve">Frais divers </t>
  </si>
  <si>
    <t>7.3.5.1</t>
  </si>
  <si>
    <t xml:space="preserve">Divers et étude suivant travaux </t>
  </si>
  <si>
    <t xml:space="preserve">Localisation : 
Uniquement  prestations liées aux parties concernées suivant localisation  au projet 
Préciser prestations suivant étude  
</t>
  </si>
  <si>
    <t>Total H.T. :</t>
  </si>
  <si>
    <t>Total T.V.A. (20%) :</t>
  </si>
  <si>
    <t>Total T.T.C. :</t>
  </si>
  <si>
    <t xml:space="preserve">RECAPITULATIF
Lot n°7 ELECTRICITE </t>
  </si>
  <si>
    <t>RECAPITULATIF DES CHAPITRES</t>
  </si>
  <si>
    <t>7.3 - DESCRIPTION DES OUVRAGES</t>
  </si>
  <si>
    <t>- 7.3.1 - PARTIE ELECTRICITE</t>
  </si>
  <si>
    <t>- 7.3.4 - PARTIE ETUDE</t>
  </si>
  <si>
    <t xml:space="preserve">Total du lot ELECTRICITE </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</si>
  <si>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</si>
  <si>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</si>
  <si>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</si>
  <si>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</si>
  <si>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</si>
  <si>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</si>
  <si>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</si>
  <si>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</si>
  <si>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</si>
  <si>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</si>
  <si>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</si>
  <si>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</si>
  <si>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</si>
  <si>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</si>
  <si>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</si>
  <si>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</si>
  <si>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</si>
  <si>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</si>
  <si>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</si>
  <si>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</si>
  <si>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</si>
  <si>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</si>
  <si>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</si>
  <si>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</si>
  <si>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</si>
  <si>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</si>
  <si>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</si>
  <si>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</si>
  <si>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</si>
  <si>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</si>
  <si>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</si>
  <si>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</si>
  <si>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</si>
  <si>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Création d'une carrière subirriguée 
et 
aménagement d'un hébergement extérieur innovant pour équidés</t>
  </si>
  <si>
    <t>1595.2025</t>
  </si>
  <si>
    <t>22/12/2025</t>
  </si>
  <si>
    <t>DCE</t>
  </si>
  <si>
    <t>"Les Ecuries du Bois"</t>
  </si>
  <si>
    <t>61310 GOUFFERN EN AUGE</t>
  </si>
  <si>
    <t>La Cochère</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</si>
  <si>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</si>
  <si>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</si>
  <si>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</si>
  <si>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</si>
  <si>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</si>
  <si>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</si>
  <si>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</si>
  <si>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</si>
  <si>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</si>
  <si>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</si>
  <si>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</si>
  <si>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</si>
  <si>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</si>
  <si>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</si>
  <si>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</si>
  <si>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</si>
  <si>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</si>
  <si>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</si>
  <si>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</si>
  <si>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</si>
  <si>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</si>
  <si>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</si>
  <si>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</si>
  <si>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</si>
  <si>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</si>
  <si>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</si>
  <si>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</si>
  <si>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</si>
  <si>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</si>
  <si>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</si>
  <si>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</si>
  <si>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Quantité</t>
  </si>
  <si>
    <t>Prix unitaire</t>
  </si>
  <si>
    <t>Prix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</si>
</sst>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 [$€];[Red]\-#,##0.00\ [$€]"/>
    <numFmt numFmtId="166" formatCode="00000"/>
    <numFmt numFmtId="167" formatCode="0#&quot; &quot;##&quot; &quot;##&quot; &quot;##&quot; &quot;##"/>
  </numFmts>
  <fonts count="26"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b/>
      <sz val="11"/>
      <color rgb="FF000000"/>
      <name val="Arial"/>
      <family val="2"/>
    </font>
    <font>
      <b/>
      <sz val="10"/>
      <color rgb="FF000000"/>
      <name val="Arial"/>
      <family val="2"/>
    </font>
    <font>
      <u/>
      <sz val="10"/>
      <color rgb="FF000000"/>
      <name val="Arial"/>
      <family val="2"/>
    </font>
    <font>
      <sz val="6"/>
      <color rgb="FF000000"/>
      <name val="Arial"/>
      <family val="2"/>
    </font>
    <font>
      <b/>
      <sz val="8"/>
      <color rgb="FF000000"/>
      <name val="Arial"/>
      <family val="2"/>
    </font>
    <font>
      <b/>
      <sz val="8"/>
      <color rgb="FF000000"/>
      <name val="Arial"/>
      <family val="2"/>
    </font>
    <font>
      <sz val="8"/>
      <color rgb="FF000000"/>
      <name val="Arial"/>
      <family val="2"/>
    </font>
    <font>
      <i/>
      <sz val="8"/>
      <color rgb="FF000000"/>
      <name val="Arial"/>
      <family val="2"/>
    </font>
    <font>
      <b/>
      <sz val="9"/>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
      <b/>
      <i/>
      <sz val="8"/>
      <color rgb="FF000000"/>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33">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0" fillId="0" borderId="0" xfId="0" applyFont="1" applyAlignment="1">
      <alignment vertical="top" wrapText="1"/>
    </xf>
    <xf numFmtId="0" fontId="10" fillId="0" borderId="11" xfId="0" applyFont="1" applyBorder="1" applyAlignment="1">
      <alignment vertical="top" wrapText="1"/>
    </xf>
    <xf numFmtId="0" fontId="11" fillId="0" borderId="0" xfId="0" applyFont="1" applyAlignment="1">
      <alignment vertical="top" wrapText="1"/>
    </xf>
    <xf numFmtId="0" fontId="11" fillId="0" borderId="11" xfId="0" applyFont="1" applyBorder="1" applyAlignment="1">
      <alignment vertical="top" wrapText="1"/>
    </xf>
    <xf numFmtId="0" fontId="12" fillId="0" borderId="11" xfId="0" applyFont="1" applyBorder="1" applyAlignment="1">
      <alignment vertical="top" wrapText="1"/>
    </xf>
    <xf numFmtId="0" fontId="1" fillId="0" borderId="11" xfId="0" applyFont="1" applyBorder="1" applyAlignment="1">
      <alignment vertical="top" wrapText="1"/>
    </xf>
    <xf numFmtId="0" fontId="14" fillId="0" borderId="9" xfId="0" applyFont="1" applyBorder="1" applyAlignment="1">
      <alignment horizontal="right" vertical="top" wrapText="1"/>
    </xf>
    <xf numFmtId="3" fontId="14" fillId="0" borderId="9" xfId="0" applyNumberFormat="1" applyFont="1" applyBorder="1" applyAlignment="1">
      <alignment horizontal="right" vertical="top" wrapText="1"/>
    </xf>
    <xf numFmtId="3" fontId="14" fillId="0" borderId="12" xfId="0" applyNumberFormat="1" applyFont="1" applyBorder="1" applyAlignment="1" applyProtection="1">
      <alignment horizontal="right" vertical="top" wrapText="1"/>
      <protection locked="0"/>
    </xf>
    <xf numFmtId="4" fontId="15" fillId="0" borderId="12" xfId="0" applyNumberFormat="1" applyFont="1" applyBorder="1" applyAlignment="1" applyProtection="1">
      <alignment vertical="top" wrapText="1"/>
      <protection locked="0"/>
    </xf>
    <xf numFmtId="4" fontId="15" fillId="0" borderId="9" xfId="0" applyNumberFormat="1" applyFont="1" applyBorder="1" applyAlignment="1">
      <alignment vertical="top" wrapText="1"/>
    </xf>
    <xf numFmtId="10" fontId="5" fillId="0" borderId="0" xfId="0" applyNumberFormat="1" applyFont="1" applyAlignment="1">
      <alignment horizontal="right" vertical="top" wrapText="1"/>
    </xf>
    <xf numFmtId="0" fontId="16" fillId="0" borderId="11" xfId="0" applyFont="1" applyBorder="1" applyAlignment="1">
      <alignment vertical="top" wrapText="1"/>
    </xf>
    <xf numFmtId="4" fontId="14" fillId="0" borderId="9" xfId="0" applyNumberFormat="1" applyFont="1" applyBorder="1" applyAlignment="1">
      <alignment horizontal="right" vertical="top" wrapText="1"/>
    </xf>
    <xf numFmtId="4" fontId="14" fillId="0" borderId="12" xfId="0" applyNumberFormat="1" applyFont="1" applyBorder="1" applyAlignment="1" applyProtection="1">
      <alignment horizontal="right" vertical="top" wrapText="1"/>
      <protection locked="0"/>
    </xf>
    <xf numFmtId="0" fontId="15" fillId="0" borderId="11" xfId="0" applyFont="1" applyBorder="1" applyAlignment="1">
      <alignment vertical="top" wrapText="1"/>
    </xf>
    <xf numFmtId="164" fontId="14" fillId="0" borderId="9" xfId="0" applyNumberFormat="1" applyFont="1" applyBorder="1" applyAlignment="1">
      <alignment horizontal="right" vertical="top" wrapText="1"/>
    </xf>
    <xf numFmtId="164" fontId="14" fillId="0" borderId="12" xfId="0" applyNumberFormat="1" applyFont="1" applyBorder="1" applyAlignment="1" applyProtection="1">
      <alignment horizontal="right" vertical="top" wrapText="1"/>
      <protection locked="0"/>
    </xf>
    <xf numFmtId="0" fontId="21" fillId="0" borderId="0" xfId="0" applyFont="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0" xfId="0" applyFont="1" applyAlignment="1">
      <alignment vertical="top"/>
    </xf>
    <xf numFmtId="0" fontId="6" fillId="0" borderId="0" xfId="0" applyFont="1" applyAlignment="1">
      <alignmen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0" fontId="6" fillId="0" borderId="10" xfId="0" applyNumberFormat="1" applyFont="1" applyBorder="1" applyAlignment="1">
      <alignment horizontal="right" vertical="top" wrapText="1"/>
    </xf>
    <xf numFmtId="0" fontId="6" fillId="0" borderId="0" xfId="0" applyFont="1" applyAlignment="1">
      <alignment vertical="top"/>
    </xf>
    <xf numFmtId="10" fontId="6" fillId="0" borderId="11" xfId="0" applyNumberFormat="1" applyFont="1" applyBorder="1" applyAlignment="1">
      <alignment horizontal="right" vertical="top" wrapText="1"/>
    </xf>
    <xf numFmtId="10" fontId="6" fillId="0" borderId="24" xfId="0" applyNumberFormat="1" applyFont="1" applyBorder="1" applyAlignment="1">
      <alignment horizontal="right"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64" fontId="6" fillId="0" borderId="12" xfId="0" applyNumberFormat="1" applyFont="1" applyBorder="1" applyAlignment="1" applyProtection="1">
      <alignment horizontal="right" vertical="top" wrapText="1"/>
      <protection locked="0"/>
    </xf>
    <xf numFmtId="165" fontId="6" fillId="0" borderId="12" xfId="0" applyNumberFormat="1" applyFont="1" applyBorder="1" applyAlignment="1" applyProtection="1">
      <alignment horizontal="right" vertical="top" wrapText="1"/>
      <protection locked="0"/>
    </xf>
    <xf numFmtId="165" fontId="6" fillId="0" borderId="9" xfId="0" applyNumberFormat="1" applyFont="1" applyBorder="1" applyAlignment="1">
      <alignment horizontal="right" vertical="top" wrapText="1"/>
    </xf>
    <xf numFmtId="0" fontId="1" fillId="0" borderId="0" xfId="0" applyFont="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3" fillId="0" borderId="0" xfId="0" applyFont="1" applyAlignment="1">
      <alignment horizontal="center" vertical="top" wrapText="1"/>
    </xf>
    <xf numFmtId="0" fontId="5"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0" fillId="0" borderId="0" xfId="0" applyFont="1" applyAlignment="1">
      <alignment vertical="top" wrapText="1"/>
    </xf>
    <xf numFmtId="0" fontId="11" fillId="0" borderId="0" xfId="0" applyFont="1" applyAlignment="1">
      <alignment vertical="top" wrapText="1"/>
    </xf>
    <xf numFmtId="0" fontId="13" fillId="0" borderId="11" xfId="0" applyFont="1" applyBorder="1" applyAlignment="1">
      <alignment vertical="top" wrapText="1"/>
    </xf>
    <xf numFmtId="0" fontId="1" fillId="0" borderId="11" xfId="0" applyFont="1" applyBorder="1" applyAlignment="1">
      <alignment vertical="top" wrapText="1"/>
    </xf>
    <xf numFmtId="0" fontId="16" fillId="0" borderId="11" xfId="0" applyFont="1" applyBorder="1" applyAlignment="1">
      <alignment vertical="top" wrapText="1"/>
    </xf>
    <xf numFmtId="0" fontId="17" fillId="0" borderId="0" xfId="0" applyFont="1" applyAlignment="1">
      <alignment vertical="top" wrapText="1"/>
    </xf>
    <xf numFmtId="0" fontId="16" fillId="0" borderId="0" xfId="0" applyFont="1" applyAlignment="1">
      <alignment vertical="top" wrapText="1"/>
    </xf>
    <xf numFmtId="0" fontId="0" fillId="0" borderId="0" xfId="0"/>
    <xf numFmtId="0" fontId="18" fillId="0" borderId="2" xfId="0" applyFont="1" applyBorder="1" applyAlignment="1">
      <alignment horizontal="right" vertical="top" wrapText="1"/>
    </xf>
    <xf numFmtId="0" fontId="18" fillId="0" borderId="3" xfId="0" applyFont="1" applyBorder="1" applyAlignment="1">
      <alignment horizontal="right" vertical="top" wrapText="1"/>
    </xf>
    <xf numFmtId="0" fontId="18" fillId="0" borderId="1" xfId="0" applyFont="1" applyBorder="1" applyAlignment="1">
      <alignment vertical="top" wrapText="1"/>
    </xf>
    <xf numFmtId="0" fontId="18"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165" fontId="18" fillId="0" borderId="0" xfId="0" applyNumberFormat="1" applyFont="1" applyAlignment="1">
      <alignment horizontal="right" vertical="top" wrapText="1"/>
    </xf>
    <xf numFmtId="165" fontId="18" fillId="0" borderId="5" xfId="0" applyNumberFormat="1" applyFont="1" applyBorder="1" applyAlignment="1">
      <alignment horizontal="right" vertical="top" wrapText="1"/>
    </xf>
    <xf numFmtId="0" fontId="18" fillId="0" borderId="4" xfId="0" applyFont="1" applyBorder="1" applyAlignment="1">
      <alignment vertical="top" wrapText="1"/>
    </xf>
    <xf numFmtId="0" fontId="18" fillId="0" borderId="0" xfId="0" applyFont="1" applyAlignment="1">
      <alignment vertical="top" wrapText="1"/>
    </xf>
    <xf numFmtId="165" fontId="18" fillId="0" borderId="7" xfId="0" applyNumberFormat="1" applyFont="1" applyBorder="1" applyAlignment="1">
      <alignment horizontal="right" vertical="top" wrapText="1"/>
    </xf>
    <xf numFmtId="165" fontId="18" fillId="0" borderId="8" xfId="0" applyNumberFormat="1" applyFont="1" applyBorder="1" applyAlignment="1">
      <alignment horizontal="right" vertical="top" wrapText="1"/>
    </xf>
    <xf numFmtId="0" fontId="18" fillId="0" borderId="6" xfId="0" applyFont="1" applyBorder="1" applyAlignment="1">
      <alignment vertical="top" wrapText="1"/>
    </xf>
    <xf numFmtId="0" fontId="18" fillId="0" borderId="7" xfId="0" applyFont="1" applyBorder="1" applyAlignment="1">
      <alignment vertical="top" wrapText="1"/>
    </xf>
    <xf numFmtId="0" fontId="19" fillId="0" borderId="2" xfId="0" applyFont="1" applyBorder="1" applyAlignment="1">
      <alignment horizontal="center" vertical="top" wrapText="1"/>
    </xf>
    <xf numFmtId="0" fontId="20" fillId="0" borderId="0" xfId="0" applyFont="1" applyAlignment="1">
      <alignment horizontal="center" vertical="top" wrapText="1"/>
    </xf>
    <xf numFmtId="165" fontId="21" fillId="0" borderId="0" xfId="0" applyNumberFormat="1" applyFont="1" applyAlignment="1">
      <alignment horizontal="right" vertical="top" wrapText="1"/>
    </xf>
    <xf numFmtId="0" fontId="21" fillId="0" borderId="0" xfId="0" applyFont="1" applyAlignment="1">
      <alignment horizontal="left" vertical="top" wrapText="1"/>
    </xf>
    <xf numFmtId="0" fontId="21" fillId="0" borderId="0" xfId="0" applyFont="1" applyAlignment="1">
      <alignment vertical="top" wrapText="1"/>
    </xf>
    <xf numFmtId="165" fontId="22" fillId="0" borderId="0" xfId="0" applyNumberFormat="1" applyFont="1" applyAlignment="1">
      <alignment horizontal="right" vertical="top" wrapText="1" indent="1"/>
    </xf>
    <xf numFmtId="165" fontId="22" fillId="0" borderId="0" xfId="0" applyNumberFormat="1" applyFont="1" applyAlignment="1">
      <alignment horizontal="right" vertical="top" wrapText="1"/>
    </xf>
    <xf numFmtId="0" fontId="22" fillId="0" borderId="0" xfId="0" applyFont="1" applyAlignment="1">
      <alignment horizontal="left" vertical="top" wrapText="1" indent="1"/>
    </xf>
    <xf numFmtId="0" fontId="22" fillId="0" borderId="0" xfId="0" applyFont="1" applyAlignment="1">
      <alignment vertical="top" wrapText="1"/>
    </xf>
    <xf numFmtId="0" fontId="21" fillId="0" borderId="13" xfId="0" applyFont="1" applyBorder="1" applyAlignment="1">
      <alignment vertical="top" wrapText="1"/>
    </xf>
    <xf numFmtId="0" fontId="21" fillId="0" borderId="14" xfId="0" applyFont="1" applyBorder="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5" fontId="3" fillId="0" borderId="0" xfId="0" applyNumberFormat="1" applyFont="1" applyAlignment="1">
      <alignment vertical="top" wrapText="1"/>
    </xf>
    <xf numFmtId="165" fontId="1" fillId="0" borderId="0" xfId="0" applyNumberFormat="1" applyFont="1" applyAlignment="1">
      <alignment vertical="top" wrapText="1"/>
    </xf>
    <xf numFmtId="165"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5" fontId="3" fillId="0" borderId="21" xfId="0" applyNumberFormat="1" applyFont="1" applyBorder="1" applyAlignment="1">
      <alignment vertical="top" wrapText="1"/>
    </xf>
    <xf numFmtId="165" fontId="1" fillId="0" borderId="21" xfId="0" applyNumberFormat="1" applyFont="1" applyBorder="1" applyAlignment="1">
      <alignment vertical="top" wrapText="1"/>
    </xf>
    <xf numFmtId="165" fontId="1" fillId="0" borderId="22" xfId="0" applyNumberFormat="1" applyFont="1" applyBorder="1" applyAlignment="1">
      <alignment vertical="top" wrapText="1"/>
    </xf>
    <xf numFmtId="0" fontId="3" fillId="0" borderId="0" xfId="0" applyFont="1" applyAlignment="1">
      <alignment vertical="top" wrapText="1"/>
    </xf>
    <xf numFmtId="0" fontId="22" fillId="0" borderId="21" xfId="0" applyFont="1" applyBorder="1" applyAlignment="1">
      <alignment vertical="top" wrapText="1"/>
    </xf>
    <xf numFmtId="0" fontId="6" fillId="0" borderId="0" xfId="0" applyFont="1" applyAlignment="1">
      <alignment horizontal="left" vertical="top" wrapText="1"/>
    </xf>
    <xf numFmtId="0" fontId="6" fillId="0" borderId="9" xfId="0" applyFont="1" applyBorder="1" applyAlignment="1">
      <alignment vertical="top" wrapText="1"/>
    </xf>
    <xf numFmtId="0" fontId="21" fillId="0" borderId="0" xfId="0" applyFont="1" applyAlignment="1">
      <alignment horizontal="center" vertical="top" wrapText="1"/>
    </xf>
    <xf numFmtId="0" fontId="6" fillId="0" borderId="12" xfId="0" applyFont="1" applyBorder="1" applyAlignment="1" applyProtection="1">
      <alignment vertical="top" wrapText="1"/>
      <protection locked="0"/>
    </xf>
    <xf numFmtId="166" fontId="6" fillId="0" borderId="12" xfId="0" applyNumberFormat="1" applyFont="1" applyBorder="1" applyAlignment="1" applyProtection="1">
      <alignment vertical="top" wrapText="1"/>
      <protection locked="0"/>
    </xf>
    <xf numFmtId="167" fontId="6" fillId="0" borderId="12" xfId="0" applyNumberFormat="1" applyFont="1" applyBorder="1" applyAlignment="1" applyProtection="1">
      <alignment vertical="top" wrapText="1"/>
      <protection locked="0"/>
    </xf>
    <xf numFmtId="0" fontId="23" fillId="0" borderId="0" xfId="0" applyFont="1" applyAlignment="1">
      <alignment horizontal="center" vertical="top" wrapText="1"/>
    </xf>
    <xf numFmtId="0" fontId="6" fillId="0" borderId="0" xfId="0" applyFont="1" applyAlignment="1" applyProtection="1">
      <alignment vertical="top" wrapText="1"/>
      <protection locked="0"/>
    </xf>
    <xf numFmtId="0" fontId="1" fillId="0" borderId="23" xfId="0" applyFont="1" applyBorder="1" applyAlignment="1" applyProtection="1">
      <alignment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3</xdr:row>
      <xdr:rowOff>33338</xdr:rowOff>
    </xdr:from>
    <xdr:to>
      <xdr:col>6</xdr:col>
      <xdr:colOff>527550</xdr:colOff>
      <xdr:row>7</xdr:row>
      <xdr:rowOff>81358</xdr:rowOff>
    </xdr:to>
    <xdr:pic>
      <xdr:nvPicPr>
        <xdr:cNvPr id="2" name="Picture 1" descr="{b2b67842-6601-4c68-91ac-c09ac2b09a3a}">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376238"/>
          <a:ext cx="1080000" cy="505220"/>
        </a:xfrm>
        <a:prstGeom prst="rect">
          <a:avLst/>
        </a:prstGeom>
      </xdr:spPr>
    </xdr:pic>
    <xdr:clientData/>
  </xdr:twoCellAnchor>
  <xdr:twoCellAnchor editAs="oneCell">
    <xdr:from>
      <xdr:col>4</xdr:col>
      <xdr:colOff>90488</xdr:colOff>
      <xdr:row>27</xdr:row>
      <xdr:rowOff>0</xdr:rowOff>
    </xdr:from>
    <xdr:to>
      <xdr:col>7</xdr:col>
      <xdr:colOff>880131</xdr:colOff>
      <xdr:row>44</xdr:row>
      <xdr:rowOff>114043</xdr:rowOff>
    </xdr:to>
    <xdr:pic>
      <xdr:nvPicPr>
        <xdr:cNvPr id="3" name="Picture 2" descr="{21f55a45-8cc0-4c6e-873f-48b51ad9a70b}">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014663" y="3086100"/>
          <a:ext cx="3437594"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40625" defaultRowHeight="9" customHeight="1" x14ac:dyDescent="0.25"/>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 customHeight="1" x14ac:dyDescent="0.25">
      <c r="B1" s="1"/>
      <c r="C1" s="2"/>
      <c r="D1" s="3"/>
      <c r="E1" s="3"/>
      <c r="F1" s="3"/>
      <c r="G1" s="3"/>
      <c r="H1" s="3"/>
      <c r="I1" s="4"/>
    </row>
    <row r="2" spans="2:9" ht="9" customHeight="1" x14ac:dyDescent="0.25">
      <c r="B2" s="5"/>
      <c r="C2" s="6"/>
      <c r="D2" s="7"/>
      <c r="E2" s="57"/>
      <c r="F2" s="57"/>
      <c r="G2" s="57"/>
      <c r="H2" s="57"/>
      <c r="I2" s="8"/>
    </row>
    <row r="3" spans="2:9" ht="9" customHeight="1" x14ac:dyDescent="0.25">
      <c r="B3" s="5"/>
      <c r="C3" s="6"/>
      <c r="D3" s="7"/>
      <c r="E3" s="57"/>
      <c r="F3" s="57"/>
      <c r="G3" s="57"/>
      <c r="H3" s="57"/>
      <c r="I3" s="8"/>
    </row>
    <row r="4" spans="2:9" ht="9" customHeight="1" x14ac:dyDescent="0.25">
      <c r="B4" s="5"/>
      <c r="C4" s="6"/>
      <c r="D4" s="7"/>
      <c r="E4" s="57"/>
      <c r="F4" s="57"/>
      <c r="G4" s="57"/>
      <c r="H4" s="57"/>
      <c r="I4" s="8"/>
    </row>
    <row r="5" spans="2:9" ht="9" customHeight="1" x14ac:dyDescent="0.25">
      <c r="B5" s="5"/>
      <c r="C5" s="6"/>
      <c r="D5" s="7"/>
      <c r="E5" s="57"/>
      <c r="F5" s="57"/>
      <c r="G5" s="57"/>
      <c r="H5" s="57"/>
      <c r="I5" s="8"/>
    </row>
    <row r="6" spans="2:9" ht="9" customHeight="1" x14ac:dyDescent="0.25">
      <c r="B6" s="5"/>
      <c r="C6" s="6"/>
      <c r="D6" s="7"/>
      <c r="E6" s="57"/>
      <c r="F6" s="57"/>
      <c r="G6" s="57"/>
      <c r="H6" s="57"/>
      <c r="I6" s="8"/>
    </row>
    <row r="7" spans="2:9" ht="9" customHeight="1" x14ac:dyDescent="0.25">
      <c r="B7" s="5"/>
      <c r="C7" s="6"/>
      <c r="D7" s="7"/>
      <c r="E7" s="57"/>
      <c r="F7" s="57"/>
      <c r="G7" s="57"/>
      <c r="H7" s="57"/>
      <c r="I7" s="8"/>
    </row>
    <row r="8" spans="2:9" ht="9" customHeight="1" x14ac:dyDescent="0.25">
      <c r="B8" s="5"/>
      <c r="C8" s="6"/>
      <c r="D8" s="7"/>
      <c r="E8" s="57"/>
      <c r="F8" s="57"/>
      <c r="G8" s="57"/>
      <c r="H8" s="57"/>
      <c r="I8" s="8"/>
    </row>
    <row r="9" spans="2:9" ht="9" customHeight="1" x14ac:dyDescent="0.25">
      <c r="B9" s="5"/>
      <c r="C9" s="6"/>
      <c r="D9" s="7"/>
      <c r="E9" s="57"/>
      <c r="F9" s="57"/>
      <c r="G9" s="57"/>
      <c r="H9" s="57"/>
      <c r="I9" s="8"/>
    </row>
    <row r="10" spans="2:9" ht="9" customHeight="1" x14ac:dyDescent="0.25">
      <c r="B10" s="5"/>
      <c r="C10" s="6"/>
      <c r="D10" s="7"/>
      <c r="E10" s="57"/>
      <c r="F10" s="57"/>
      <c r="G10" s="57"/>
      <c r="H10" s="57"/>
      <c r="I10" s="8"/>
    </row>
    <row r="11" spans="2:9" ht="9" customHeight="1" x14ac:dyDescent="0.25">
      <c r="B11" s="5"/>
      <c r="C11" s="6"/>
      <c r="D11" s="7"/>
      <c r="E11" s="58" t="str">
        <f>IF(Paramètres!C5&lt;&gt;"",Paramètres!C5,"")</f>
        <v>Création d'une carrière subirriguée 
et 
aménagement d'un hébergement extérieur innovant pour équidés</v>
      </c>
      <c r="F11" s="58"/>
      <c r="G11" s="58"/>
      <c r="H11" s="58"/>
      <c r="I11" s="8"/>
    </row>
    <row r="12" spans="2:9" ht="9" customHeight="1" x14ac:dyDescent="0.25">
      <c r="B12" s="5"/>
      <c r="C12" s="6"/>
      <c r="D12" s="7"/>
      <c r="E12" s="58"/>
      <c r="F12" s="58"/>
      <c r="G12" s="58"/>
      <c r="H12" s="58"/>
      <c r="I12" s="8"/>
    </row>
    <row r="13" spans="2:9" ht="9" customHeight="1" x14ac:dyDescent="0.25">
      <c r="B13" s="5"/>
      <c r="C13" s="6"/>
      <c r="D13" s="7"/>
      <c r="E13" s="58"/>
      <c r="F13" s="58"/>
      <c r="G13" s="58"/>
      <c r="H13" s="58"/>
      <c r="I13" s="8"/>
    </row>
    <row r="14" spans="2:9" ht="9" customHeight="1" x14ac:dyDescent="0.25">
      <c r="B14" s="5"/>
      <c r="C14" s="6"/>
      <c r="D14" s="7"/>
      <c r="E14" s="58"/>
      <c r="F14" s="58"/>
      <c r="G14" s="58"/>
      <c r="H14" s="58"/>
      <c r="I14" s="8"/>
    </row>
    <row r="15" spans="2:9" ht="9" customHeight="1" x14ac:dyDescent="0.25">
      <c r="B15" s="5"/>
      <c r="C15" s="6"/>
      <c r="D15" s="7"/>
      <c r="E15" s="58"/>
      <c r="F15" s="58"/>
      <c r="G15" s="58"/>
      <c r="H15" s="58"/>
      <c r="I15" s="8"/>
    </row>
    <row r="16" spans="2:9" ht="9" customHeight="1" x14ac:dyDescent="0.25">
      <c r="B16" s="5"/>
      <c r="C16" s="6"/>
      <c r="D16" s="7"/>
      <c r="E16" s="58"/>
      <c r="F16" s="58"/>
      <c r="G16" s="58"/>
      <c r="H16" s="58"/>
      <c r="I16" s="8"/>
    </row>
    <row r="17" spans="2:9" ht="9" customHeight="1" x14ac:dyDescent="0.25">
      <c r="B17" s="5"/>
      <c r="C17" s="6"/>
      <c r="D17" s="7"/>
      <c r="E17" s="58"/>
      <c r="F17" s="58"/>
      <c r="G17" s="58"/>
      <c r="H17" s="58"/>
      <c r="I17" s="8"/>
    </row>
    <row r="18" spans="2:9" ht="9" customHeight="1" x14ac:dyDescent="0.25">
      <c r="B18" s="5"/>
      <c r="C18" s="6"/>
      <c r="D18" s="7"/>
      <c r="E18" s="58"/>
      <c r="F18" s="58"/>
      <c r="G18" s="58"/>
      <c r="H18" s="58"/>
      <c r="I18" s="8"/>
    </row>
    <row r="19" spans="2:9" ht="9" customHeight="1" x14ac:dyDescent="0.25">
      <c r="B19" s="5"/>
      <c r="C19" s="6"/>
      <c r="D19" s="7"/>
      <c r="E19" s="58"/>
      <c r="F19" s="58"/>
      <c r="G19" s="58"/>
      <c r="H19" s="58"/>
      <c r="I19" s="8"/>
    </row>
    <row r="20" spans="2:9" ht="9" customHeight="1" x14ac:dyDescent="0.25">
      <c r="B20" s="5"/>
      <c r="C20" s="6"/>
      <c r="D20" s="7"/>
      <c r="E20" s="58" t="str">
        <f>IF(Paramètres!C24&lt;&gt;"",Paramètres!C24,"") &amp; CHAR(10) &amp; IF(Paramètres!C26&lt;&gt;"",Paramètres!C26,"") &amp; CHAR(10) &amp; IF(Paramètres!C28&lt;&gt;"",Paramètres!C28,"")</f>
        <v>"Les Ecuries du Bois"
61310 GOUFFERN EN AUGE
La Cochère</v>
      </c>
      <c r="F20" s="58"/>
      <c r="G20" s="58"/>
      <c r="H20" s="58"/>
      <c r="I20" s="8"/>
    </row>
    <row r="21" spans="2:9" ht="9" customHeight="1" x14ac:dyDescent="0.25">
      <c r="B21" s="5"/>
      <c r="C21" s="6"/>
      <c r="D21" s="7"/>
      <c r="E21" s="58"/>
      <c r="F21" s="58"/>
      <c r="G21" s="58"/>
      <c r="H21" s="58"/>
      <c r="I21" s="8"/>
    </row>
    <row r="22" spans="2:9" ht="9" customHeight="1" x14ac:dyDescent="0.25">
      <c r="B22" s="5"/>
      <c r="C22" s="6"/>
      <c r="D22" s="7"/>
      <c r="E22" s="58"/>
      <c r="F22" s="58"/>
      <c r="G22" s="58"/>
      <c r="H22" s="58"/>
      <c r="I22" s="8"/>
    </row>
    <row r="23" spans="2:9" ht="9" customHeight="1" x14ac:dyDescent="0.25">
      <c r="B23" s="5"/>
      <c r="C23" s="6"/>
      <c r="D23" s="7"/>
      <c r="E23" s="58"/>
      <c r="F23" s="58"/>
      <c r="G23" s="58"/>
      <c r="H23" s="58"/>
      <c r="I23" s="8"/>
    </row>
    <row r="24" spans="2:9" ht="9" customHeight="1" x14ac:dyDescent="0.25">
      <c r="B24" s="5"/>
      <c r="C24" s="6"/>
      <c r="D24" s="7"/>
      <c r="E24" s="58"/>
      <c r="F24" s="58"/>
      <c r="G24" s="58"/>
      <c r="H24" s="58"/>
      <c r="I24" s="8"/>
    </row>
    <row r="25" spans="2:9" ht="9" customHeight="1" x14ac:dyDescent="0.25">
      <c r="B25" s="5"/>
      <c r="C25" s="6"/>
      <c r="D25" s="7"/>
      <c r="E25" s="58"/>
      <c r="F25" s="58"/>
      <c r="G25" s="58"/>
      <c r="H25" s="58"/>
      <c r="I25" s="8"/>
    </row>
    <row r="26" spans="2:9" ht="9" customHeight="1" x14ac:dyDescent="0.25">
      <c r="B26" s="5"/>
      <c r="C26" s="6"/>
      <c r="D26" s="7"/>
      <c r="E26" s="58"/>
      <c r="F26" s="58"/>
      <c r="G26" s="58"/>
      <c r="H26" s="58"/>
      <c r="I26" s="8"/>
    </row>
    <row r="27" spans="2:9" ht="9" customHeight="1" x14ac:dyDescent="0.25">
      <c r="B27" s="5"/>
      <c r="C27" s="6"/>
      <c r="D27" s="7"/>
      <c r="E27" s="58"/>
      <c r="F27" s="58"/>
      <c r="G27" s="58"/>
      <c r="H27" s="58"/>
      <c r="I27" s="8"/>
    </row>
    <row r="28" spans="2:9" ht="9" customHeight="1" x14ac:dyDescent="0.25">
      <c r="B28" s="5"/>
      <c r="C28" s="6"/>
      <c r="D28" s="7"/>
      <c r="E28" s="57"/>
      <c r="F28" s="57"/>
      <c r="G28" s="57"/>
      <c r="H28" s="57"/>
      <c r="I28" s="8"/>
    </row>
    <row r="29" spans="2:9" ht="9" customHeight="1" x14ac:dyDescent="0.25">
      <c r="B29" s="5"/>
      <c r="C29" s="6"/>
      <c r="D29" s="7"/>
      <c r="E29" s="57"/>
      <c r="F29" s="57"/>
      <c r="G29" s="57"/>
      <c r="H29" s="57"/>
      <c r="I29" s="8"/>
    </row>
    <row r="30" spans="2:9" ht="9" customHeight="1" x14ac:dyDescent="0.25">
      <c r="B30" s="5"/>
      <c r="C30" s="6"/>
      <c r="D30" s="7"/>
      <c r="E30" s="57"/>
      <c r="F30" s="57"/>
      <c r="G30" s="57"/>
      <c r="H30" s="57"/>
      <c r="I30" s="8"/>
    </row>
    <row r="31" spans="2:9" ht="9" customHeight="1" x14ac:dyDescent="0.25">
      <c r="B31" s="5"/>
      <c r="C31" s="6"/>
      <c r="D31" s="7"/>
      <c r="E31" s="57"/>
      <c r="F31" s="57"/>
      <c r="G31" s="57"/>
      <c r="H31" s="57"/>
      <c r="I31" s="8"/>
    </row>
    <row r="32" spans="2:9" ht="9" customHeight="1" x14ac:dyDescent="0.25">
      <c r="B32" s="5"/>
      <c r="C32" s="6"/>
      <c r="D32" s="7"/>
      <c r="E32" s="57"/>
      <c r="F32" s="57"/>
      <c r="G32" s="57"/>
      <c r="H32" s="57"/>
      <c r="I32" s="8"/>
    </row>
    <row r="33" spans="2:9" ht="9" customHeight="1" x14ac:dyDescent="0.25">
      <c r="B33" s="5"/>
      <c r="C33" s="6"/>
      <c r="D33" s="7"/>
      <c r="E33" s="57"/>
      <c r="F33" s="57"/>
      <c r="G33" s="57"/>
      <c r="H33" s="57"/>
      <c r="I33" s="8"/>
    </row>
    <row r="34" spans="2:9" ht="9" customHeight="1" x14ac:dyDescent="0.25">
      <c r="B34" s="5"/>
      <c r="C34" s="6"/>
      <c r="D34" s="7"/>
      <c r="E34" s="57"/>
      <c r="F34" s="57"/>
      <c r="G34" s="57"/>
      <c r="H34" s="57"/>
      <c r="I34" s="8"/>
    </row>
    <row r="35" spans="2:9" ht="9" customHeight="1" x14ac:dyDescent="0.25">
      <c r="B35" s="5"/>
      <c r="C35" s="6"/>
      <c r="D35" s="7"/>
      <c r="E35" s="57"/>
      <c r="F35" s="57"/>
      <c r="G35" s="57"/>
      <c r="H35" s="57"/>
      <c r="I35" s="8"/>
    </row>
    <row r="36" spans="2:9" ht="9" customHeight="1" x14ac:dyDescent="0.25">
      <c r="B36" s="5"/>
      <c r="C36" s="6"/>
      <c r="D36" s="7"/>
      <c r="E36" s="57"/>
      <c r="F36" s="57"/>
      <c r="G36" s="57"/>
      <c r="H36" s="57"/>
      <c r="I36" s="8"/>
    </row>
    <row r="37" spans="2:9" ht="9" customHeight="1" x14ac:dyDescent="0.25">
      <c r="B37" s="5"/>
      <c r="C37" s="6"/>
      <c r="D37" s="7"/>
      <c r="E37" s="57"/>
      <c r="F37" s="57"/>
      <c r="G37" s="57"/>
      <c r="H37" s="57"/>
      <c r="I37" s="8"/>
    </row>
    <row r="38" spans="2:9" ht="9" customHeight="1" x14ac:dyDescent="0.25">
      <c r="B38" s="5"/>
      <c r="C38" s="6"/>
      <c r="D38" s="7"/>
      <c r="E38" s="57"/>
      <c r="F38" s="57"/>
      <c r="G38" s="57"/>
      <c r="H38" s="57"/>
      <c r="I38" s="8"/>
    </row>
    <row r="39" spans="2:9" ht="9" customHeight="1" x14ac:dyDescent="0.25">
      <c r="B39" s="5"/>
      <c r="C39" s="6"/>
      <c r="D39" s="7"/>
      <c r="E39" s="57"/>
      <c r="F39" s="57"/>
      <c r="G39" s="57"/>
      <c r="H39" s="57"/>
      <c r="I39" s="8"/>
    </row>
    <row r="40" spans="2:9" ht="9" customHeight="1" x14ac:dyDescent="0.25">
      <c r="B40" s="5"/>
      <c r="C40" s="6"/>
      <c r="D40" s="7"/>
      <c r="E40" s="57"/>
      <c r="F40" s="57"/>
      <c r="G40" s="57"/>
      <c r="H40" s="57"/>
      <c r="I40" s="8"/>
    </row>
    <row r="41" spans="2:9" ht="9" customHeight="1" x14ac:dyDescent="0.25">
      <c r="B41" s="5"/>
      <c r="C41" s="6"/>
      <c r="D41" s="7"/>
      <c r="E41" s="57"/>
      <c r="F41" s="57"/>
      <c r="G41" s="57"/>
      <c r="H41" s="57"/>
      <c r="I41" s="8"/>
    </row>
    <row r="42" spans="2:9" ht="9" customHeight="1" x14ac:dyDescent="0.25">
      <c r="B42" s="5"/>
      <c r="C42" s="6"/>
      <c r="D42" s="7"/>
      <c r="E42" s="57"/>
      <c r="F42" s="57"/>
      <c r="G42" s="57"/>
      <c r="H42" s="57"/>
      <c r="I42" s="8"/>
    </row>
    <row r="43" spans="2:9" ht="9" customHeight="1" x14ac:dyDescent="0.25">
      <c r="B43" s="5"/>
      <c r="C43" s="6"/>
      <c r="D43" s="7"/>
      <c r="E43" s="57"/>
      <c r="F43" s="57"/>
      <c r="G43" s="57"/>
      <c r="H43" s="57"/>
      <c r="I43" s="8"/>
    </row>
    <row r="44" spans="2:9" ht="9" customHeight="1" x14ac:dyDescent="0.25">
      <c r="B44" s="5"/>
      <c r="C44" s="6"/>
      <c r="D44" s="7"/>
      <c r="E44" s="57"/>
      <c r="F44" s="57"/>
      <c r="G44" s="57"/>
      <c r="H44" s="57"/>
      <c r="I44" s="8"/>
    </row>
    <row r="45" spans="2:9" ht="9" customHeight="1" x14ac:dyDescent="0.25">
      <c r="B45" s="5"/>
      <c r="C45" s="6"/>
      <c r="D45" s="7"/>
      <c r="E45" s="57"/>
      <c r="F45" s="57"/>
      <c r="G45" s="57"/>
      <c r="H45" s="57"/>
      <c r="I45" s="8"/>
    </row>
    <row r="46" spans="2:9" ht="9" customHeight="1" x14ac:dyDescent="0.25">
      <c r="B46" s="5"/>
      <c r="C46" s="6"/>
      <c r="D46" s="7"/>
      <c r="E46" s="7"/>
      <c r="F46" s="7"/>
      <c r="G46" s="7"/>
      <c r="H46" s="7"/>
      <c r="I46" s="8"/>
    </row>
    <row r="47" spans="2:9" ht="9" customHeight="1" x14ac:dyDescent="0.25">
      <c r="B47" s="5"/>
      <c r="C47" s="6"/>
      <c r="D47" s="7"/>
      <c r="E47" s="69" t="s">
        <v>4</v>
      </c>
      <c r="F47" s="57"/>
      <c r="G47" s="57"/>
      <c r="H47" s="57"/>
      <c r="I47" s="8"/>
    </row>
    <row r="48" spans="2:9" ht="9" customHeight="1" x14ac:dyDescent="0.25">
      <c r="B48" s="5"/>
      <c r="C48" s="6"/>
      <c r="D48" s="7"/>
      <c r="E48" s="57"/>
      <c r="F48" s="57"/>
      <c r="G48" s="57"/>
      <c r="H48" s="57"/>
      <c r="I48" s="8"/>
    </row>
    <row r="49" spans="2:9" ht="9" customHeight="1" x14ac:dyDescent="0.25">
      <c r="B49" s="5"/>
      <c r="C49" s="6"/>
      <c r="D49" s="7"/>
      <c r="E49" s="57"/>
      <c r="F49" s="57"/>
      <c r="G49" s="57"/>
      <c r="H49" s="57"/>
      <c r="I49" s="8"/>
    </row>
    <row r="50" spans="2:9" ht="9" customHeight="1" x14ac:dyDescent="0.25">
      <c r="B50" s="5"/>
      <c r="C50" s="6"/>
      <c r="D50" s="7"/>
      <c r="E50" s="57"/>
      <c r="F50" s="57"/>
      <c r="G50" s="57"/>
      <c r="H50" s="57"/>
      <c r="I50" s="8"/>
    </row>
    <row r="51" spans="2:9" ht="9" customHeight="1" x14ac:dyDescent="0.25">
      <c r="B51" s="5"/>
      <c r="C51" s="6"/>
      <c r="D51" s="7"/>
      <c r="E51" s="57"/>
      <c r="F51" s="57"/>
      <c r="G51" s="57"/>
      <c r="H51" s="57"/>
      <c r="I51" s="8"/>
    </row>
    <row r="52" spans="2:9" ht="9" customHeight="1" x14ac:dyDescent="0.25">
      <c r="B52" s="5"/>
      <c r="C52" s="6"/>
      <c r="D52" s="7"/>
      <c r="E52" s="57"/>
      <c r="F52" s="57"/>
      <c r="G52" s="57"/>
      <c r="H52" s="57"/>
      <c r="I52" s="8"/>
    </row>
    <row r="53" spans="2:9" ht="9" customHeight="1" x14ac:dyDescent="0.25">
      <c r="B53" s="5"/>
      <c r="C53" s="6"/>
      <c r="D53" s="7"/>
      <c r="E53" s="57"/>
      <c r="F53" s="57"/>
      <c r="G53" s="57"/>
      <c r="H53" s="57"/>
      <c r="I53" s="8"/>
    </row>
    <row r="54" spans="2:9" ht="9" customHeight="1" x14ac:dyDescent="0.25">
      <c r="B54" s="5"/>
      <c r="C54" s="6"/>
      <c r="D54" s="7"/>
      <c r="E54" s="57"/>
      <c r="F54" s="57"/>
      <c r="G54" s="57"/>
      <c r="H54" s="57"/>
      <c r="I54" s="8"/>
    </row>
    <row r="55" spans="2:9" ht="9" customHeight="1" x14ac:dyDescent="0.25">
      <c r="B55" s="5"/>
      <c r="C55" s="6"/>
      <c r="D55" s="7"/>
      <c r="E55" s="57"/>
      <c r="F55" s="57"/>
      <c r="G55" s="57"/>
      <c r="H55" s="57"/>
      <c r="I55" s="8"/>
    </row>
    <row r="56" spans="2:9" ht="9" customHeight="1" x14ac:dyDescent="0.25">
      <c r="B56" s="5"/>
      <c r="C56" s="6"/>
      <c r="D56" s="7"/>
      <c r="E56" s="57"/>
      <c r="F56" s="57"/>
      <c r="G56" s="57"/>
      <c r="H56" s="57"/>
      <c r="I56" s="8"/>
    </row>
    <row r="57" spans="2:9" ht="9" customHeight="1" x14ac:dyDescent="0.25">
      <c r="B57" s="5"/>
      <c r="C57" s="6"/>
      <c r="D57" s="7"/>
      <c r="E57" s="57"/>
      <c r="F57" s="57"/>
      <c r="G57" s="57"/>
      <c r="H57" s="57"/>
      <c r="I57" s="8"/>
    </row>
    <row r="58" spans="2:9" ht="9" customHeight="1" x14ac:dyDescent="0.25">
      <c r="B58" s="5"/>
      <c r="C58" s="6"/>
      <c r="D58" s="7"/>
      <c r="E58" s="57"/>
      <c r="F58" s="57"/>
      <c r="G58" s="57"/>
      <c r="H58" s="57"/>
      <c r="I58" s="8"/>
    </row>
    <row r="59" spans="2:9" ht="9" customHeight="1" x14ac:dyDescent="0.25">
      <c r="B59" s="5"/>
      <c r="C59" s="6"/>
      <c r="D59" s="7"/>
      <c r="E59" s="57"/>
      <c r="F59" s="57"/>
      <c r="G59" s="57"/>
      <c r="H59" s="57"/>
      <c r="I59" s="8"/>
    </row>
    <row r="60" spans="2:9" ht="9" customHeight="1" x14ac:dyDescent="0.25">
      <c r="B60" s="5"/>
      <c r="C60" s="6"/>
      <c r="D60" s="7"/>
      <c r="E60" s="57"/>
      <c r="F60" s="57"/>
      <c r="G60" s="57"/>
      <c r="H60" s="57"/>
      <c r="I60" s="8"/>
    </row>
    <row r="61" spans="2:9" ht="9" customHeight="1" x14ac:dyDescent="0.25">
      <c r="B61" s="5"/>
      <c r="C61" s="6"/>
      <c r="D61" s="7"/>
      <c r="E61" s="7"/>
      <c r="F61" s="7"/>
      <c r="G61" s="7"/>
      <c r="H61" s="7"/>
      <c r="I61" s="8"/>
    </row>
    <row r="62" spans="2:9" ht="9" customHeight="1" x14ac:dyDescent="0.25">
      <c r="B62" s="5"/>
      <c r="C62" s="6"/>
      <c r="D62" s="7"/>
      <c r="E62" s="59" t="str">
        <f>IF(Paramètres!C9&lt;&gt;"",Paramètres!C9,"")</f>
        <v>Lot n°7</v>
      </c>
      <c r="F62" s="59"/>
      <c r="G62" s="59"/>
      <c r="H62" s="59"/>
      <c r="I62" s="8"/>
    </row>
    <row r="63" spans="2:9" ht="9" customHeight="1" x14ac:dyDescent="0.25">
      <c r="B63" s="5"/>
      <c r="C63" s="6"/>
      <c r="D63" s="7"/>
      <c r="E63" s="59"/>
      <c r="F63" s="59"/>
      <c r="G63" s="59"/>
      <c r="H63" s="59"/>
      <c r="I63" s="8"/>
    </row>
    <row r="64" spans="2:9" ht="9" customHeight="1" x14ac:dyDescent="0.25">
      <c r="B64" s="5"/>
      <c r="C64" s="6"/>
      <c r="D64" s="7"/>
      <c r="E64" s="59"/>
      <c r="F64" s="59"/>
      <c r="G64" s="59"/>
      <c r="H64" s="59"/>
      <c r="I64" s="8"/>
    </row>
    <row r="65" spans="2:9" ht="9" customHeight="1" x14ac:dyDescent="0.25">
      <c r="B65" s="5"/>
      <c r="C65" s="6"/>
      <c r="D65" s="7"/>
      <c r="E65" s="59"/>
      <c r="F65" s="59"/>
      <c r="G65" s="59"/>
      <c r="H65" s="59"/>
      <c r="I65" s="8"/>
    </row>
    <row r="66" spans="2:9" ht="9" customHeight="1" x14ac:dyDescent="0.25">
      <c r="B66" s="70" t="s">
        <v>7</v>
      </c>
      <c r="C66" s="71"/>
      <c r="D66" s="7"/>
      <c r="E66" s="59" t="str">
        <f>IF(Paramètres!C11&lt;&gt;"",Paramètres!C11,"")</f>
        <v xml:space="preserve">ELECTRICITE </v>
      </c>
      <c r="F66" s="59"/>
      <c r="G66" s="59"/>
      <c r="H66" s="59"/>
      <c r="I66" s="8"/>
    </row>
    <row r="67" spans="2:9" ht="9" customHeight="1" x14ac:dyDescent="0.25">
      <c r="B67" s="72"/>
      <c r="C67" s="71"/>
      <c r="D67" s="7"/>
      <c r="E67" s="59"/>
      <c r="F67" s="59"/>
      <c r="G67" s="59"/>
      <c r="H67" s="59"/>
      <c r="I67" s="8"/>
    </row>
    <row r="68" spans="2:9" ht="9" customHeight="1" x14ac:dyDescent="0.25">
      <c r="B68" s="72"/>
      <c r="C68" s="71"/>
      <c r="D68" s="7"/>
      <c r="E68" s="59"/>
      <c r="F68" s="59"/>
      <c r="G68" s="59"/>
      <c r="H68" s="59"/>
      <c r="I68" s="8"/>
    </row>
    <row r="69" spans="2:9" ht="9" customHeight="1" x14ac:dyDescent="0.25">
      <c r="B69" s="72"/>
      <c r="C69" s="71"/>
      <c r="D69" s="7"/>
      <c r="E69" s="59"/>
      <c r="F69" s="59"/>
      <c r="G69" s="59"/>
      <c r="H69" s="59"/>
      <c r="I69" s="8"/>
    </row>
    <row r="70" spans="2:9" ht="9" customHeight="1" x14ac:dyDescent="0.25">
      <c r="B70" s="72"/>
      <c r="C70" s="71"/>
      <c r="D70" s="7"/>
      <c r="E70" s="59"/>
      <c r="F70" s="59"/>
      <c r="G70" s="59"/>
      <c r="H70" s="59"/>
      <c r="I70" s="8"/>
    </row>
    <row r="71" spans="2:9" ht="9" customHeight="1" x14ac:dyDescent="0.25">
      <c r="B71" s="72"/>
      <c r="C71" s="71"/>
      <c r="D71" s="7"/>
      <c r="E71" s="60" t="str">
        <f>IF(Paramètres!C3&lt;&gt;"",Paramètres!C3,"")</f>
        <v>DPGF</v>
      </c>
      <c r="F71" s="61"/>
      <c r="G71" s="61"/>
      <c r="H71" s="62"/>
      <c r="I71" s="8"/>
    </row>
    <row r="72" spans="2:9" ht="9" customHeight="1" x14ac:dyDescent="0.25">
      <c r="B72" s="72"/>
      <c r="C72" s="71"/>
      <c r="D72" s="7"/>
      <c r="E72" s="63"/>
      <c r="F72" s="58"/>
      <c r="G72" s="58"/>
      <c r="H72" s="64"/>
      <c r="I72" s="8"/>
    </row>
    <row r="73" spans="2:9" ht="9" customHeight="1" x14ac:dyDescent="0.25">
      <c r="B73" s="70" t="s">
        <v>6</v>
      </c>
      <c r="C73" s="71"/>
      <c r="D73" s="7"/>
      <c r="E73" s="63"/>
      <c r="F73" s="58"/>
      <c r="G73" s="58"/>
      <c r="H73" s="64"/>
      <c r="I73" s="8"/>
    </row>
    <row r="74" spans="2:9" ht="9" customHeight="1" x14ac:dyDescent="0.25">
      <c r="B74" s="72"/>
      <c r="C74" s="71"/>
      <c r="D74" s="7"/>
      <c r="E74" s="63"/>
      <c r="F74" s="58"/>
      <c r="G74" s="58"/>
      <c r="H74" s="64"/>
      <c r="I74" s="8"/>
    </row>
    <row r="75" spans="2:9" ht="9" customHeight="1" x14ac:dyDescent="0.25">
      <c r="B75" s="72"/>
      <c r="C75" s="71"/>
      <c r="D75" s="7"/>
      <c r="E75" s="63"/>
      <c r="F75" s="58"/>
      <c r="G75" s="58"/>
      <c r="H75" s="64"/>
      <c r="I75" s="8"/>
    </row>
    <row r="76" spans="2:9" ht="9" customHeight="1" x14ac:dyDescent="0.25">
      <c r="B76" s="72"/>
      <c r="C76" s="71"/>
      <c r="D76" s="7"/>
      <c r="E76" s="63"/>
      <c r="F76" s="58"/>
      <c r="G76" s="58"/>
      <c r="H76" s="64"/>
      <c r="I76" s="8"/>
    </row>
    <row r="77" spans="2:9" ht="9" customHeight="1" x14ac:dyDescent="0.25">
      <c r="B77" s="72"/>
      <c r="C77" s="71"/>
      <c r="D77" s="7"/>
      <c r="E77" s="65"/>
      <c r="F77" s="66"/>
      <c r="G77" s="66"/>
      <c r="H77" s="67"/>
      <c r="I77" s="8"/>
    </row>
    <row r="78" spans="2:9" ht="9" customHeight="1" x14ac:dyDescent="0.25">
      <c r="B78" s="72"/>
      <c r="C78" s="71"/>
      <c r="D78" s="7"/>
      <c r="E78" s="7"/>
      <c r="F78" s="7"/>
      <c r="G78" s="7"/>
      <c r="H78" s="7"/>
      <c r="I78" s="8"/>
    </row>
    <row r="79" spans="2:9" ht="9" customHeight="1" x14ac:dyDescent="0.25">
      <c r="B79" s="72"/>
      <c r="C79" s="71"/>
      <c r="D79" s="7"/>
      <c r="E79" s="7"/>
      <c r="F79" s="68" t="s">
        <v>0</v>
      </c>
      <c r="G79" s="68" t="str">
        <f>IF(Paramètres!C7&lt;&gt;"",Paramètres!C7,"")</f>
        <v>1595.2025</v>
      </c>
      <c r="H79" s="7"/>
      <c r="I79" s="8"/>
    </row>
    <row r="80" spans="2:9" ht="9" customHeight="1" x14ac:dyDescent="0.25">
      <c r="B80" s="70" t="s">
        <v>5</v>
      </c>
      <c r="C80" s="71"/>
      <c r="D80" s="7"/>
      <c r="E80" s="7"/>
      <c r="F80" s="68"/>
      <c r="G80" s="68"/>
      <c r="H80" s="7"/>
      <c r="I80" s="8"/>
    </row>
    <row r="81" spans="2:9" ht="9" customHeight="1" x14ac:dyDescent="0.25">
      <c r="B81" s="72"/>
      <c r="C81" s="71"/>
      <c r="D81" s="7"/>
      <c r="E81" s="7"/>
      <c r="F81" s="68" t="s">
        <v>1</v>
      </c>
      <c r="G81" s="68" t="str">
        <f>IF(Paramètres!C13&lt;&gt;"",Paramètres!C13,"")</f>
        <v>22/12/2025</v>
      </c>
      <c r="H81" s="7"/>
      <c r="I81" s="8"/>
    </row>
    <row r="82" spans="2:9" ht="9" customHeight="1" x14ac:dyDescent="0.25">
      <c r="B82" s="72"/>
      <c r="C82" s="71"/>
      <c r="D82" s="7"/>
      <c r="E82" s="7"/>
      <c r="F82" s="68"/>
      <c r="G82" s="68"/>
      <c r="H82" s="7"/>
      <c r="I82" s="8"/>
    </row>
    <row r="83" spans="2:9" ht="9" customHeight="1" x14ac:dyDescent="0.25">
      <c r="B83" s="72"/>
      <c r="C83" s="71"/>
      <c r="D83" s="7"/>
      <c r="E83" s="7"/>
      <c r="F83" s="68" t="s">
        <v>2</v>
      </c>
      <c r="G83" s="68" t="str">
        <f>IF(Paramètres!C15&lt;&gt;"",Paramètres!C15,"")</f>
        <v>DCE</v>
      </c>
      <c r="H83" s="7"/>
      <c r="I83" s="8"/>
    </row>
    <row r="84" spans="2:9" ht="9" customHeight="1" x14ac:dyDescent="0.25">
      <c r="B84" s="72"/>
      <c r="C84" s="71"/>
      <c r="D84" s="7"/>
      <c r="E84" s="7"/>
      <c r="F84" s="68"/>
      <c r="G84" s="68"/>
      <c r="H84" s="7"/>
      <c r="I84" s="8"/>
    </row>
    <row r="85" spans="2:9" ht="9" customHeight="1" x14ac:dyDescent="0.25">
      <c r="B85" s="72"/>
      <c r="C85" s="71"/>
      <c r="D85" s="7"/>
      <c r="E85" s="7"/>
      <c r="F85" s="68" t="s">
        <v>3</v>
      </c>
      <c r="G85" s="68">
        <f>IF(Paramètres!C17&lt;&gt;"",Paramètres!C17,"")</f>
        <v>2</v>
      </c>
      <c r="H85" s="7"/>
      <c r="I85" s="8"/>
    </row>
    <row r="86" spans="2:9" ht="9" customHeight="1" x14ac:dyDescent="0.25">
      <c r="B86" s="72"/>
      <c r="C86" s="71"/>
      <c r="D86" s="7"/>
      <c r="E86" s="7"/>
      <c r="F86" s="68"/>
      <c r="G86" s="68"/>
      <c r="H86" s="7"/>
      <c r="I86" s="8"/>
    </row>
    <row r="87" spans="2:9" ht="9" customHeight="1" x14ac:dyDescent="0.25">
      <c r="B87" s="9"/>
      <c r="C87" s="10"/>
      <c r="D87" s="11"/>
      <c r="E87" s="11"/>
      <c r="F87" s="11"/>
      <c r="G87" s="11"/>
      <c r="H87" s="11"/>
      <c r="I87" s="12"/>
    </row>
  </sheetData>
  <sheetProtection password="E95E" sheet="1" objects="1" selectLockedCells="1"/>
  <mergeCells count="19">
    <mergeCell ref="B80:C86"/>
    <mergeCell ref="B73:C79"/>
    <mergeCell ref="B66:C72"/>
    <mergeCell ref="F83:F84"/>
    <mergeCell ref="G83:G84"/>
    <mergeCell ref="F85:F86"/>
    <mergeCell ref="G85:G86"/>
    <mergeCell ref="E47:H60"/>
    <mergeCell ref="E66:H70"/>
    <mergeCell ref="E71:H77"/>
    <mergeCell ref="F79:F80"/>
    <mergeCell ref="G79:G80"/>
    <mergeCell ref="F81:F82"/>
    <mergeCell ref="G81:G82"/>
    <mergeCell ref="E2:H10"/>
    <mergeCell ref="E11:H19"/>
    <mergeCell ref="E20:H27"/>
    <mergeCell ref="E28:H45"/>
    <mergeCell ref="E62:H65"/>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121"/>
  <sheetViews>
    <sheetView showGridLines="0" tabSelected="1" workbookViewId="0">
      <pane ySplit="3" topLeftCell="A101" activePane="bottomLeft" state="frozen"/>
      <selection pane="bottomLeft" activeCell="T103" sqref="T103"/>
    </sheetView>
  </sheetViews>
  <sheetFormatPr baseColWidth="10" defaultColWidth="9.140625" defaultRowHeight="15" x14ac:dyDescent="0.25"/>
  <cols>
    <col min="1" max="1" width="0" hidden="1" customWidth="1"/>
    <col min="2" max="2" width="5" customWidth="1"/>
    <col min="3" max="3" width="0" hidden="1" customWidth="1"/>
    <col min="4" max="4" width="28.5703125" customWidth="1"/>
    <col min="5" max="9" width="8.140625" customWidth="1"/>
    <col min="10" max="11" width="12.5703125" customWidth="1"/>
    <col min="12" max="18" width="0" hidden="1" customWidth="1"/>
    <col min="19" max="69" width="10.7109375" customWidth="1"/>
  </cols>
  <sheetData>
    <row r="1" spans="1:18" hidden="1" x14ac:dyDescent="0.25">
      <c r="A1" s="7" t="s">
        <v>8</v>
      </c>
      <c r="B1" s="7" t="s">
        <v>9</v>
      </c>
      <c r="C1" s="7" t="s">
        <v>10</v>
      </c>
      <c r="D1" s="7" t="s">
        <v>11</v>
      </c>
      <c r="E1" s="7" t="s">
        <v>12</v>
      </c>
      <c r="F1" s="7" t="s">
        <v>13</v>
      </c>
      <c r="G1" s="7" t="s">
        <v>14</v>
      </c>
      <c r="H1" s="7" t="s">
        <v>15</v>
      </c>
      <c r="I1" s="7" t="s">
        <v>16</v>
      </c>
      <c r="J1" s="7" t="s">
        <v>17</v>
      </c>
      <c r="K1" s="7" t="s">
        <v>18</v>
      </c>
      <c r="L1" s="7" t="s">
        <v>19</v>
      </c>
      <c r="N1" s="7" t="s">
        <v>20</v>
      </c>
      <c r="O1" s="7" t="s">
        <v>21</v>
      </c>
      <c r="P1" s="7" t="s">
        <v>22</v>
      </c>
      <c r="Q1" s="7" t="s">
        <v>23</v>
      </c>
      <c r="R1" s="7" t="s">
        <v>24</v>
      </c>
    </row>
    <row r="3" spans="1:18" ht="22.5" x14ac:dyDescent="0.25">
      <c r="A3" s="7" t="s">
        <v>25</v>
      </c>
      <c r="B3" s="13" t="s">
        <v>26</v>
      </c>
      <c r="C3" s="13" t="s">
        <v>27</v>
      </c>
      <c r="D3" s="73" t="s">
        <v>28</v>
      </c>
      <c r="E3" s="73"/>
      <c r="F3" s="73"/>
      <c r="G3" s="13" t="s">
        <v>14</v>
      </c>
      <c r="H3" s="13" t="s">
        <v>29</v>
      </c>
      <c r="I3" s="13" t="s">
        <v>30</v>
      </c>
      <c r="J3" s="13" t="s">
        <v>31</v>
      </c>
      <c r="K3" s="13" t="s">
        <v>32</v>
      </c>
      <c r="L3" s="13" t="s">
        <v>33</v>
      </c>
      <c r="M3" s="13" t="s">
        <v>34</v>
      </c>
      <c r="N3" s="13" t="s">
        <v>35</v>
      </c>
      <c r="O3" s="13" t="s">
        <v>36</v>
      </c>
      <c r="P3" s="13" t="s">
        <v>37</v>
      </c>
      <c r="Q3" s="13" t="s">
        <v>38</v>
      </c>
      <c r="R3" s="13" t="s">
        <v>39</v>
      </c>
    </row>
    <row r="4" spans="1:18" ht="15.75" customHeight="1" x14ac:dyDescent="0.25">
      <c r="A4" s="7">
        <v>2</v>
      </c>
      <c r="B4" s="14" t="s">
        <v>40</v>
      </c>
      <c r="C4" s="14"/>
      <c r="D4" s="74" t="s">
        <v>41</v>
      </c>
      <c r="E4" s="74"/>
      <c r="F4" s="74"/>
      <c r="G4" s="15"/>
      <c r="H4" s="15"/>
      <c r="I4" s="15"/>
      <c r="J4" s="15"/>
      <c r="K4" s="16"/>
      <c r="L4" s="7"/>
    </row>
    <row r="5" spans="1:18" hidden="1" x14ac:dyDescent="0.25">
      <c r="A5" s="7">
        <v>3</v>
      </c>
    </row>
    <row r="6" spans="1:18" hidden="1" x14ac:dyDescent="0.25">
      <c r="A6" s="7" t="s">
        <v>42</v>
      </c>
    </row>
    <row r="7" spans="1:18" hidden="1" x14ac:dyDescent="0.25">
      <c r="A7" s="7">
        <v>3</v>
      </c>
    </row>
    <row r="8" spans="1:18" hidden="1" x14ac:dyDescent="0.25">
      <c r="A8" s="7" t="s">
        <v>42</v>
      </c>
    </row>
    <row r="9" spans="1:18" ht="15.75" customHeight="1" x14ac:dyDescent="0.25">
      <c r="A9" s="7">
        <v>3</v>
      </c>
      <c r="B9" s="17" t="s">
        <v>43</v>
      </c>
      <c r="C9" s="17"/>
      <c r="D9" s="75" t="s">
        <v>44</v>
      </c>
      <c r="E9" s="75"/>
      <c r="F9" s="75"/>
      <c r="G9" s="18"/>
      <c r="H9" s="18"/>
      <c r="I9" s="18"/>
      <c r="J9" s="18"/>
      <c r="K9" s="19"/>
      <c r="L9" s="7"/>
    </row>
    <row r="10" spans="1:18" hidden="1" x14ac:dyDescent="0.25">
      <c r="A10" s="7" t="s">
        <v>45</v>
      </c>
    </row>
    <row r="11" spans="1:18" hidden="1" x14ac:dyDescent="0.25">
      <c r="A11" s="7" t="s">
        <v>45</v>
      </c>
    </row>
    <row r="12" spans="1:18" hidden="1" x14ac:dyDescent="0.25">
      <c r="A12" s="7" t="s">
        <v>45</v>
      </c>
    </row>
    <row r="13" spans="1:18" x14ac:dyDescent="0.25">
      <c r="A13" s="7">
        <v>4</v>
      </c>
      <c r="B13" s="17" t="s">
        <v>46</v>
      </c>
      <c r="C13" s="17"/>
      <c r="D13" s="76" t="s">
        <v>47</v>
      </c>
      <c r="E13" s="76"/>
      <c r="F13" s="76"/>
      <c r="G13" s="20"/>
      <c r="H13" s="20"/>
      <c r="I13" s="20"/>
      <c r="J13" s="20"/>
      <c r="K13" s="21"/>
      <c r="L13" s="7"/>
    </row>
    <row r="14" spans="1:18" hidden="1" x14ac:dyDescent="0.25">
      <c r="A14" s="7" t="s">
        <v>48</v>
      </c>
    </row>
    <row r="15" spans="1:18" x14ac:dyDescent="0.25">
      <c r="A15" s="7">
        <v>5</v>
      </c>
      <c r="B15" s="17" t="s">
        <v>49</v>
      </c>
      <c r="C15" s="17"/>
      <c r="D15" s="77" t="s">
        <v>50</v>
      </c>
      <c r="E15" s="77"/>
      <c r="F15" s="77"/>
      <c r="G15" s="22"/>
      <c r="H15" s="22"/>
      <c r="I15" s="22"/>
      <c r="J15" s="22"/>
      <c r="K15" s="23"/>
      <c r="L15" s="7"/>
    </row>
    <row r="16" spans="1:18" x14ac:dyDescent="0.25">
      <c r="A16" s="7">
        <v>6</v>
      </c>
      <c r="B16" s="17" t="s">
        <v>51</v>
      </c>
      <c r="C16" s="17"/>
      <c r="D16" s="78" t="s">
        <v>52</v>
      </c>
      <c r="E16" s="78"/>
      <c r="F16" s="78"/>
      <c r="G16" s="24"/>
      <c r="H16" s="24"/>
      <c r="I16" s="24"/>
      <c r="J16" s="24"/>
      <c r="K16" s="25"/>
      <c r="L16" s="7"/>
    </row>
    <row r="17" spans="1:18" hidden="1" x14ac:dyDescent="0.25">
      <c r="A17" s="7" t="s">
        <v>53</v>
      </c>
    </row>
    <row r="18" spans="1:18" x14ac:dyDescent="0.25">
      <c r="A18" s="7">
        <v>9</v>
      </c>
      <c r="B18" s="26" t="s">
        <v>54</v>
      </c>
      <c r="C18" s="26"/>
      <c r="D18" s="79" t="s">
        <v>55</v>
      </c>
      <c r="E18" s="80"/>
      <c r="F18" s="80"/>
      <c r="G18" s="28" t="s">
        <v>14</v>
      </c>
      <c r="H18" s="29">
        <v>1</v>
      </c>
      <c r="I18" s="30"/>
      <c r="J18" s="31"/>
      <c r="K18" s="32">
        <f>IF(AND(H18= "",I18= ""), 0, ROUND(ROUND(J18, 2) * ROUND(IF(I18="",H18,I18),  0), 2))</f>
        <v>0</v>
      </c>
      <c r="L18" s="7"/>
      <c r="N18" s="33">
        <v>0.2</v>
      </c>
      <c r="R18" s="7">
        <v>1369</v>
      </c>
    </row>
    <row r="19" spans="1:18" ht="33.75" customHeight="1" x14ac:dyDescent="0.25">
      <c r="A19" s="7" t="s">
        <v>56</v>
      </c>
      <c r="B19" s="34"/>
      <c r="C19" s="34"/>
      <c r="D19" s="81" t="s">
        <v>57</v>
      </c>
      <c r="E19" s="81"/>
      <c r="F19" s="81"/>
      <c r="G19" s="81"/>
      <c r="H19" s="81"/>
      <c r="I19" s="81"/>
      <c r="J19" s="81"/>
      <c r="K19" s="34"/>
    </row>
    <row r="20" spans="1:18" hidden="1" x14ac:dyDescent="0.25">
      <c r="A20" s="7" t="s">
        <v>58</v>
      </c>
    </row>
    <row r="21" spans="1:18" hidden="1" x14ac:dyDescent="0.25">
      <c r="A21" s="7" t="s">
        <v>59</v>
      </c>
    </row>
    <row r="22" spans="1:18" x14ac:dyDescent="0.25">
      <c r="A22" s="7">
        <v>6</v>
      </c>
      <c r="B22" s="17" t="s">
        <v>60</v>
      </c>
      <c r="C22" s="17"/>
      <c r="D22" s="78" t="s">
        <v>61</v>
      </c>
      <c r="E22" s="78"/>
      <c r="F22" s="78"/>
      <c r="G22" s="24"/>
      <c r="H22" s="24"/>
      <c r="I22" s="24"/>
      <c r="J22" s="24"/>
      <c r="K22" s="25"/>
      <c r="L22" s="7"/>
    </row>
    <row r="23" spans="1:18" hidden="1" x14ac:dyDescent="0.25">
      <c r="A23" s="7" t="s">
        <v>53</v>
      </c>
    </row>
    <row r="24" spans="1:18" ht="22.5" customHeight="1" x14ac:dyDescent="0.25">
      <c r="A24" s="7">
        <v>9</v>
      </c>
      <c r="B24" s="26" t="s">
        <v>62</v>
      </c>
      <c r="C24" s="26"/>
      <c r="D24" s="79" t="s">
        <v>63</v>
      </c>
      <c r="E24" s="80"/>
      <c r="F24" s="80"/>
      <c r="G24" s="28" t="s">
        <v>64</v>
      </c>
      <c r="H24" s="35">
        <v>1</v>
      </c>
      <c r="I24" s="36"/>
      <c r="J24" s="31"/>
      <c r="K24" s="32">
        <f>IF(AND(H24= "",I24= ""), 0, ROUND(ROUND(J24, 2) * ROUND(IF(I24="",H24,I24),  2), 2))</f>
        <v>0</v>
      </c>
      <c r="L24" s="7"/>
      <c r="N24" s="33">
        <v>0.2</v>
      </c>
      <c r="R24" s="7">
        <v>1369</v>
      </c>
    </row>
    <row r="25" spans="1:18" ht="101.25" customHeight="1" x14ac:dyDescent="0.25">
      <c r="A25" s="7" t="s">
        <v>56</v>
      </c>
      <c r="B25" s="34"/>
      <c r="C25" s="34"/>
      <c r="D25" s="81" t="s">
        <v>65</v>
      </c>
      <c r="E25" s="81"/>
      <c r="F25" s="81"/>
      <c r="G25" s="81"/>
      <c r="H25" s="81"/>
      <c r="I25" s="81"/>
      <c r="J25" s="81"/>
      <c r="K25" s="34"/>
    </row>
    <row r="26" spans="1:18" hidden="1" x14ac:dyDescent="0.25">
      <c r="A26" s="7" t="s">
        <v>58</v>
      </c>
    </row>
    <row r="27" spans="1:18" ht="22.5" customHeight="1" x14ac:dyDescent="0.25">
      <c r="A27" s="7">
        <v>9</v>
      </c>
      <c r="B27" s="26" t="s">
        <v>66</v>
      </c>
      <c r="C27" s="26"/>
      <c r="D27" s="79" t="s">
        <v>67</v>
      </c>
      <c r="E27" s="80"/>
      <c r="F27" s="80"/>
      <c r="G27" s="28" t="s">
        <v>64</v>
      </c>
      <c r="H27" s="35">
        <v>1</v>
      </c>
      <c r="I27" s="36"/>
      <c r="J27" s="31"/>
      <c r="K27" s="32">
        <f>IF(AND(H27= "",I27= ""), 0, ROUND(ROUND(J27, 2) * ROUND(IF(I27="",H27,I27),  2), 2))</f>
        <v>0</v>
      </c>
      <c r="L27" s="7"/>
      <c r="N27" s="33">
        <v>0.2</v>
      </c>
      <c r="R27" s="7">
        <v>1369</v>
      </c>
    </row>
    <row r="28" spans="1:18" ht="101.25" customHeight="1" x14ac:dyDescent="0.25">
      <c r="A28" s="7" t="s">
        <v>56</v>
      </c>
      <c r="B28" s="34"/>
      <c r="C28" s="34"/>
      <c r="D28" s="81" t="s">
        <v>68</v>
      </c>
      <c r="E28" s="81"/>
      <c r="F28" s="81"/>
      <c r="G28" s="81"/>
      <c r="H28" s="81"/>
      <c r="I28" s="81"/>
      <c r="J28" s="81"/>
      <c r="K28" s="34"/>
    </row>
    <row r="29" spans="1:18" hidden="1" x14ac:dyDescent="0.25">
      <c r="A29" s="7" t="s">
        <v>58</v>
      </c>
    </row>
    <row r="30" spans="1:18" hidden="1" x14ac:dyDescent="0.25">
      <c r="A30" s="7" t="s">
        <v>59</v>
      </c>
    </row>
    <row r="31" spans="1:18" hidden="1" x14ac:dyDescent="0.25">
      <c r="A31" s="7" t="s">
        <v>69</v>
      </c>
    </row>
    <row r="32" spans="1:18" x14ac:dyDescent="0.25">
      <c r="A32" s="7">
        <v>5</v>
      </c>
      <c r="B32" s="17" t="s">
        <v>70</v>
      </c>
      <c r="C32" s="17"/>
      <c r="D32" s="77" t="s">
        <v>71</v>
      </c>
      <c r="E32" s="77"/>
      <c r="F32" s="77"/>
      <c r="G32" s="22"/>
      <c r="H32" s="22"/>
      <c r="I32" s="22"/>
      <c r="J32" s="22"/>
      <c r="K32" s="23"/>
      <c r="L32" s="7"/>
    </row>
    <row r="33" spans="1:18" x14ac:dyDescent="0.25">
      <c r="A33" s="7">
        <v>6</v>
      </c>
      <c r="B33" s="17" t="s">
        <v>72</v>
      </c>
      <c r="C33" s="17"/>
      <c r="D33" s="78" t="s">
        <v>73</v>
      </c>
      <c r="E33" s="78"/>
      <c r="F33" s="78"/>
      <c r="G33" s="24"/>
      <c r="H33" s="24"/>
      <c r="I33" s="24"/>
      <c r="J33" s="24"/>
      <c r="K33" s="25"/>
      <c r="L33" s="7"/>
    </row>
    <row r="34" spans="1:18" x14ac:dyDescent="0.25">
      <c r="A34" s="7">
        <v>8</v>
      </c>
      <c r="B34" s="26" t="s">
        <v>74</v>
      </c>
      <c r="C34" s="26"/>
      <c r="D34" s="82" t="s">
        <v>75</v>
      </c>
      <c r="E34" s="82"/>
      <c r="F34" s="82"/>
      <c r="K34" s="37"/>
      <c r="L34" s="7"/>
    </row>
    <row r="35" spans="1:18" hidden="1" x14ac:dyDescent="0.25">
      <c r="A35" s="7" t="s">
        <v>76</v>
      </c>
    </row>
    <row r="36" spans="1:18" ht="16.5" x14ac:dyDescent="0.25">
      <c r="A36" s="7">
        <v>9</v>
      </c>
      <c r="B36" s="26" t="s">
        <v>77</v>
      </c>
      <c r="C36" s="26"/>
      <c r="D36" s="79" t="s">
        <v>78</v>
      </c>
      <c r="E36" s="80"/>
      <c r="F36" s="80"/>
      <c r="G36" s="28" t="s">
        <v>64</v>
      </c>
      <c r="H36" s="35">
        <v>1</v>
      </c>
      <c r="I36" s="36"/>
      <c r="J36" s="31"/>
      <c r="K36" s="32">
        <f>IF(AND(H36= "",I36= ""), 0, ROUND(ROUND(J36, 2) * ROUND(IF(I36="",H36,I36),  2), 2))</f>
        <v>0</v>
      </c>
      <c r="L36" s="7"/>
      <c r="N36" s="33">
        <v>0.2</v>
      </c>
      <c r="R36" s="7">
        <v>1369</v>
      </c>
    </row>
    <row r="37" spans="1:18" ht="168.75" customHeight="1" x14ac:dyDescent="0.25">
      <c r="A37" s="7" t="s">
        <v>56</v>
      </c>
      <c r="B37" s="34"/>
      <c r="C37" s="34"/>
      <c r="D37" s="81" t="s">
        <v>79</v>
      </c>
      <c r="E37" s="81"/>
      <c r="F37" s="81"/>
      <c r="G37" s="81"/>
      <c r="H37" s="81"/>
      <c r="I37" s="81"/>
      <c r="J37" s="81"/>
      <c r="K37" s="34"/>
    </row>
    <row r="38" spans="1:18" hidden="1" x14ac:dyDescent="0.25">
      <c r="A38" s="7" t="s">
        <v>58</v>
      </c>
    </row>
    <row r="39" spans="1:18" hidden="1" x14ac:dyDescent="0.25">
      <c r="A39" s="7" t="s">
        <v>80</v>
      </c>
    </row>
    <row r="40" spans="1:18" ht="16.5" x14ac:dyDescent="0.25">
      <c r="A40" s="7">
        <v>8</v>
      </c>
      <c r="B40" s="26" t="s">
        <v>81</v>
      </c>
      <c r="C40" s="26"/>
      <c r="D40" s="82" t="s">
        <v>82</v>
      </c>
      <c r="E40" s="82"/>
      <c r="F40" s="82"/>
      <c r="K40" s="37"/>
      <c r="L40" s="7"/>
    </row>
    <row r="41" spans="1:18" hidden="1" x14ac:dyDescent="0.25">
      <c r="A41" s="7" t="s">
        <v>76</v>
      </c>
    </row>
    <row r="42" spans="1:18" ht="16.5" x14ac:dyDescent="0.25">
      <c r="A42" s="7">
        <v>9</v>
      </c>
      <c r="B42" s="26" t="s">
        <v>83</v>
      </c>
      <c r="C42" s="26"/>
      <c r="D42" s="79" t="s">
        <v>84</v>
      </c>
      <c r="E42" s="80"/>
      <c r="F42" s="80"/>
      <c r="G42" s="28" t="s">
        <v>14</v>
      </c>
      <c r="H42" s="29">
        <v>1</v>
      </c>
      <c r="I42" s="30"/>
      <c r="J42" s="31"/>
      <c r="K42" s="32">
        <f>IF(AND(H42= "",I42= ""), 0, ROUND(ROUND(J42, 2) * ROUND(IF(I42="",H42,I42),  0), 2))</f>
        <v>0</v>
      </c>
      <c r="L42" s="7"/>
      <c r="N42" s="33">
        <v>0.2</v>
      </c>
      <c r="R42" s="7">
        <v>1369</v>
      </c>
    </row>
    <row r="43" spans="1:18" ht="45" customHeight="1" x14ac:dyDescent="0.25">
      <c r="A43" s="7" t="s">
        <v>56</v>
      </c>
      <c r="B43" s="34"/>
      <c r="C43" s="34"/>
      <c r="D43" s="81" t="s">
        <v>85</v>
      </c>
      <c r="E43" s="81"/>
      <c r="F43" s="81"/>
      <c r="G43" s="81"/>
      <c r="H43" s="81"/>
      <c r="I43" s="81"/>
      <c r="J43" s="81"/>
      <c r="K43" s="34"/>
    </row>
    <row r="44" spans="1:18" hidden="1" x14ac:dyDescent="0.25">
      <c r="A44" s="7" t="s">
        <v>58</v>
      </c>
    </row>
    <row r="45" spans="1:18" ht="22.5" customHeight="1" x14ac:dyDescent="0.25">
      <c r="A45" s="7">
        <v>9</v>
      </c>
      <c r="B45" s="26" t="s">
        <v>86</v>
      </c>
      <c r="C45" s="26"/>
      <c r="D45" s="79" t="s">
        <v>87</v>
      </c>
      <c r="E45" s="80"/>
      <c r="F45" s="80"/>
      <c r="G45" s="28" t="s">
        <v>14</v>
      </c>
      <c r="H45" s="29">
        <v>1</v>
      </c>
      <c r="I45" s="30"/>
      <c r="J45" s="31"/>
      <c r="K45" s="32">
        <f>IF(AND(H45= "",I45= ""), 0, ROUND(ROUND(J45, 2) * ROUND(IF(I45="",H45,I45),  0), 2))</f>
        <v>0</v>
      </c>
      <c r="L45" s="7"/>
      <c r="N45" s="33">
        <v>0.2</v>
      </c>
      <c r="R45" s="7">
        <v>1369</v>
      </c>
    </row>
    <row r="46" spans="1:18" ht="45" customHeight="1" x14ac:dyDescent="0.25">
      <c r="A46" s="7" t="s">
        <v>56</v>
      </c>
      <c r="B46" s="34"/>
      <c r="C46" s="34"/>
      <c r="D46" s="81" t="s">
        <v>88</v>
      </c>
      <c r="E46" s="81"/>
      <c r="F46" s="81"/>
      <c r="G46" s="81"/>
      <c r="H46" s="81"/>
      <c r="I46" s="81"/>
      <c r="J46" s="81"/>
      <c r="K46" s="34"/>
    </row>
    <row r="47" spans="1:18" hidden="1" x14ac:dyDescent="0.25">
      <c r="A47" s="7" t="s">
        <v>58</v>
      </c>
    </row>
    <row r="48" spans="1:18" ht="22.5" customHeight="1" x14ac:dyDescent="0.25">
      <c r="A48" s="7">
        <v>9</v>
      </c>
      <c r="B48" s="26" t="s">
        <v>89</v>
      </c>
      <c r="C48" s="26"/>
      <c r="D48" s="79" t="s">
        <v>90</v>
      </c>
      <c r="E48" s="80"/>
      <c r="F48" s="80"/>
      <c r="G48" s="28" t="s">
        <v>91</v>
      </c>
      <c r="H48" s="38">
        <v>0</v>
      </c>
      <c r="I48" s="39"/>
      <c r="J48" s="31"/>
      <c r="K48" s="32">
        <f>IF(AND(H48= "",I48= ""), 0, ROUND(ROUND(J48, 2) * ROUND(IF(I48="",H48,I48),  3), 2))</f>
        <v>0</v>
      </c>
      <c r="L48" s="7"/>
      <c r="N48" s="33">
        <v>0.2</v>
      </c>
      <c r="R48" s="7">
        <v>1369</v>
      </c>
    </row>
    <row r="49" spans="1:18" ht="45" customHeight="1" x14ac:dyDescent="0.25">
      <c r="A49" s="7" t="s">
        <v>56</v>
      </c>
      <c r="B49" s="34"/>
      <c r="C49" s="34"/>
      <c r="D49" s="81" t="s">
        <v>92</v>
      </c>
      <c r="E49" s="81"/>
      <c r="F49" s="81"/>
      <c r="G49" s="81"/>
      <c r="H49" s="81"/>
      <c r="I49" s="81"/>
      <c r="J49" s="81"/>
      <c r="K49" s="34"/>
    </row>
    <row r="50" spans="1:18" hidden="1" x14ac:dyDescent="0.25">
      <c r="A50" s="7" t="s">
        <v>58</v>
      </c>
    </row>
    <row r="51" spans="1:18" hidden="1" x14ac:dyDescent="0.25">
      <c r="A51" s="7" t="s">
        <v>80</v>
      </c>
    </row>
    <row r="52" spans="1:18" ht="16.5" x14ac:dyDescent="0.25">
      <c r="A52" s="7">
        <v>8</v>
      </c>
      <c r="B52" s="26" t="s">
        <v>93</v>
      </c>
      <c r="C52" s="26"/>
      <c r="D52" s="82" t="s">
        <v>94</v>
      </c>
      <c r="E52" s="82"/>
      <c r="F52" s="82"/>
      <c r="K52" s="37"/>
      <c r="L52" s="7"/>
    </row>
    <row r="53" spans="1:18" hidden="1" x14ac:dyDescent="0.25">
      <c r="A53" s="7" t="s">
        <v>76</v>
      </c>
    </row>
    <row r="54" spans="1:18" hidden="1" x14ac:dyDescent="0.25">
      <c r="A54" s="7" t="s">
        <v>76</v>
      </c>
    </row>
    <row r="55" spans="1:18" ht="16.5" x14ac:dyDescent="0.25">
      <c r="A55" s="7">
        <v>9</v>
      </c>
      <c r="B55" s="26" t="s">
        <v>95</v>
      </c>
      <c r="C55" s="26"/>
      <c r="D55" s="79" t="s">
        <v>96</v>
      </c>
      <c r="E55" s="80"/>
      <c r="F55" s="80"/>
      <c r="G55" s="28" t="s">
        <v>14</v>
      </c>
      <c r="H55" s="29">
        <v>1</v>
      </c>
      <c r="I55" s="30"/>
      <c r="J55" s="31"/>
      <c r="K55" s="32">
        <f>IF(AND(H55= "",I55= ""), 0, ROUND(ROUND(J55, 2) * ROUND(IF(I55="",H55,I55),  0), 2))</f>
        <v>0</v>
      </c>
      <c r="L55" s="7"/>
      <c r="N55" s="33">
        <v>0.2</v>
      </c>
      <c r="R55" s="7">
        <v>1369</v>
      </c>
    </row>
    <row r="56" spans="1:18" ht="235.5" customHeight="1" x14ac:dyDescent="0.25">
      <c r="A56" s="7" t="s">
        <v>56</v>
      </c>
      <c r="B56" s="34"/>
      <c r="C56" s="34"/>
      <c r="D56" s="83" t="s">
        <v>97</v>
      </c>
      <c r="E56" s="81"/>
      <c r="F56" s="81"/>
      <c r="G56" s="81"/>
      <c r="H56" s="81"/>
      <c r="I56" s="81"/>
      <c r="J56" s="81"/>
      <c r="K56" s="34"/>
    </row>
    <row r="57" spans="1:18" hidden="1" x14ac:dyDescent="0.25">
      <c r="A57" s="7" t="s">
        <v>58</v>
      </c>
    </row>
    <row r="58" spans="1:18" hidden="1" x14ac:dyDescent="0.25">
      <c r="A58" s="7" t="s">
        <v>80</v>
      </c>
    </row>
    <row r="59" spans="1:18" ht="24" customHeight="1" x14ac:dyDescent="0.25">
      <c r="A59" s="7">
        <v>8</v>
      </c>
      <c r="B59" s="26" t="s">
        <v>98</v>
      </c>
      <c r="C59" s="26"/>
      <c r="D59" s="82" t="s">
        <v>99</v>
      </c>
      <c r="E59" s="82"/>
      <c r="F59" s="82"/>
      <c r="K59" s="37"/>
      <c r="L59" s="7"/>
    </row>
    <row r="60" spans="1:18" hidden="1" x14ac:dyDescent="0.25">
      <c r="A60" s="7" t="s">
        <v>76</v>
      </c>
    </row>
    <row r="61" spans="1:18" hidden="1" x14ac:dyDescent="0.25">
      <c r="A61" s="7" t="s">
        <v>76</v>
      </c>
    </row>
    <row r="62" spans="1:18" ht="16.5" x14ac:dyDescent="0.25">
      <c r="A62" s="7">
        <v>9</v>
      </c>
      <c r="B62" s="26" t="s">
        <v>100</v>
      </c>
      <c r="C62" s="26"/>
      <c r="D62" s="79" t="s">
        <v>101</v>
      </c>
      <c r="E62" s="80"/>
      <c r="F62" s="80"/>
      <c r="G62" s="28" t="s">
        <v>64</v>
      </c>
      <c r="H62" s="35">
        <v>1</v>
      </c>
      <c r="I62" s="36"/>
      <c r="J62" s="31"/>
      <c r="K62" s="32">
        <f>IF(AND(H62= "",I62= ""), 0, ROUND(ROUND(J62, 2) * ROUND(IF(I62="",H62,I62),  2), 2))</f>
        <v>0</v>
      </c>
      <c r="L62" s="7"/>
      <c r="N62" s="33">
        <v>0.2</v>
      </c>
      <c r="R62" s="7">
        <v>1369</v>
      </c>
    </row>
    <row r="63" spans="1:18" ht="213.75" customHeight="1" x14ac:dyDescent="0.25">
      <c r="A63" s="7" t="s">
        <v>56</v>
      </c>
      <c r="B63" s="34"/>
      <c r="C63" s="34"/>
      <c r="D63" s="81" t="s">
        <v>102</v>
      </c>
      <c r="E63" s="81"/>
      <c r="F63" s="81"/>
      <c r="G63" s="81"/>
      <c r="H63" s="81"/>
      <c r="I63" s="81"/>
      <c r="J63" s="81"/>
      <c r="K63" s="34"/>
    </row>
    <row r="64" spans="1:18" hidden="1" x14ac:dyDescent="0.25">
      <c r="A64" s="7" t="s">
        <v>58</v>
      </c>
    </row>
    <row r="65" spans="1:18" ht="16.5" x14ac:dyDescent="0.25">
      <c r="A65" s="7">
        <v>9</v>
      </c>
      <c r="B65" s="26" t="s">
        <v>103</v>
      </c>
      <c r="C65" s="26"/>
      <c r="D65" s="79" t="s">
        <v>104</v>
      </c>
      <c r="E65" s="80"/>
      <c r="F65" s="80"/>
      <c r="G65" s="28" t="s">
        <v>64</v>
      </c>
      <c r="H65" s="35">
        <v>1</v>
      </c>
      <c r="I65" s="36"/>
      <c r="J65" s="31"/>
      <c r="K65" s="32">
        <f>IF(AND(H65= "",I65= ""), 0, ROUND(ROUND(J65, 2) * ROUND(IF(I65="",H65,I65),  2), 2))</f>
        <v>0</v>
      </c>
      <c r="L65" s="7"/>
      <c r="N65" s="33">
        <v>0.2</v>
      </c>
      <c r="R65" s="7">
        <v>1369</v>
      </c>
    </row>
    <row r="66" spans="1:18" ht="112.5" customHeight="1" x14ac:dyDescent="0.25">
      <c r="A66" s="7" t="s">
        <v>56</v>
      </c>
      <c r="B66" s="34"/>
      <c r="C66" s="34"/>
      <c r="D66" s="81" t="s">
        <v>105</v>
      </c>
      <c r="E66" s="81"/>
      <c r="F66" s="81"/>
      <c r="G66" s="81"/>
      <c r="H66" s="81"/>
      <c r="I66" s="81"/>
      <c r="J66" s="81"/>
      <c r="K66" s="34"/>
    </row>
    <row r="67" spans="1:18" hidden="1" x14ac:dyDescent="0.25">
      <c r="A67" s="7" t="s">
        <v>58</v>
      </c>
    </row>
    <row r="68" spans="1:18" ht="22.5" customHeight="1" x14ac:dyDescent="0.25">
      <c r="A68" s="7">
        <v>9</v>
      </c>
      <c r="B68" s="26" t="s">
        <v>106</v>
      </c>
      <c r="C68" s="26"/>
      <c r="D68" s="79" t="s">
        <v>107</v>
      </c>
      <c r="E68" s="80"/>
      <c r="F68" s="80"/>
      <c r="G68" s="28" t="s">
        <v>64</v>
      </c>
      <c r="H68" s="35">
        <v>1</v>
      </c>
      <c r="I68" s="36"/>
      <c r="J68" s="31"/>
      <c r="K68" s="32">
        <f>IF(AND(H68= "",I68= ""), 0, ROUND(ROUND(J68, 2) * ROUND(IF(I68="",H68,I68),  2), 2))</f>
        <v>0</v>
      </c>
      <c r="L68" s="7"/>
      <c r="N68" s="33">
        <v>0.2</v>
      </c>
      <c r="R68" s="7">
        <v>1369</v>
      </c>
    </row>
    <row r="69" spans="1:18" ht="45" customHeight="1" x14ac:dyDescent="0.25">
      <c r="A69" s="7" t="s">
        <v>56</v>
      </c>
      <c r="B69" s="34"/>
      <c r="C69" s="34"/>
      <c r="D69" s="81" t="s">
        <v>108</v>
      </c>
      <c r="E69" s="81"/>
      <c r="F69" s="81"/>
      <c r="G69" s="81"/>
      <c r="H69" s="81"/>
      <c r="I69" s="81"/>
      <c r="J69" s="81"/>
      <c r="K69" s="34"/>
    </row>
    <row r="70" spans="1:18" hidden="1" x14ac:dyDescent="0.25">
      <c r="A70" s="7" t="s">
        <v>58</v>
      </c>
    </row>
    <row r="71" spans="1:18" hidden="1" x14ac:dyDescent="0.25">
      <c r="A71" s="7" t="s">
        <v>80</v>
      </c>
    </row>
    <row r="72" spans="1:18" ht="36" customHeight="1" x14ac:dyDescent="0.25">
      <c r="A72" s="7">
        <v>8</v>
      </c>
      <c r="B72" s="26" t="s">
        <v>109</v>
      </c>
      <c r="C72" s="26"/>
      <c r="D72" s="82" t="s">
        <v>110</v>
      </c>
      <c r="E72" s="82"/>
      <c r="F72" s="82"/>
      <c r="K72" s="37"/>
      <c r="L72" s="7"/>
    </row>
    <row r="73" spans="1:18" hidden="1" x14ac:dyDescent="0.25">
      <c r="A73" s="7" t="s">
        <v>76</v>
      </c>
    </row>
    <row r="74" spans="1:18" hidden="1" x14ac:dyDescent="0.25">
      <c r="A74" s="7" t="s">
        <v>76</v>
      </c>
    </row>
    <row r="75" spans="1:18" hidden="1" x14ac:dyDescent="0.25">
      <c r="A75" s="7" t="s">
        <v>76</v>
      </c>
    </row>
    <row r="76" spans="1:18" ht="22.5" customHeight="1" x14ac:dyDescent="0.25">
      <c r="A76" s="7">
        <v>9</v>
      </c>
      <c r="B76" s="26" t="s">
        <v>111</v>
      </c>
      <c r="C76" s="26"/>
      <c r="D76" s="79" t="s">
        <v>112</v>
      </c>
      <c r="E76" s="80"/>
      <c r="F76" s="80"/>
      <c r="G76" s="28" t="s">
        <v>64</v>
      </c>
      <c r="H76" s="35">
        <v>1</v>
      </c>
      <c r="I76" s="36"/>
      <c r="J76" s="31"/>
      <c r="K76" s="32">
        <f>IF(AND(H76= "",I76= ""), 0, ROUND(ROUND(J76, 2) * ROUND(IF(I76="",H76,I76),  2), 2))</f>
        <v>0</v>
      </c>
      <c r="L76" s="7"/>
      <c r="N76" s="33">
        <v>0.2</v>
      </c>
      <c r="R76" s="7">
        <v>1369</v>
      </c>
    </row>
    <row r="77" spans="1:18" ht="157.5" customHeight="1" x14ac:dyDescent="0.25">
      <c r="A77" s="7" t="s">
        <v>56</v>
      </c>
      <c r="B77" s="34"/>
      <c r="C77" s="34"/>
      <c r="D77" s="81" t="s">
        <v>113</v>
      </c>
      <c r="E77" s="81"/>
      <c r="F77" s="81"/>
      <c r="G77" s="81"/>
      <c r="H77" s="81"/>
      <c r="I77" s="81"/>
      <c r="J77" s="81"/>
      <c r="K77" s="34"/>
    </row>
    <row r="78" spans="1:18" hidden="1" x14ac:dyDescent="0.25">
      <c r="A78" s="7" t="s">
        <v>58</v>
      </c>
    </row>
    <row r="79" spans="1:18" ht="22.5" customHeight="1" x14ac:dyDescent="0.25">
      <c r="A79" s="7">
        <v>9</v>
      </c>
      <c r="B79" s="26" t="s">
        <v>114</v>
      </c>
      <c r="C79" s="26"/>
      <c r="D79" s="79" t="s">
        <v>115</v>
      </c>
      <c r="E79" s="80"/>
      <c r="F79" s="80"/>
      <c r="G79" s="28" t="s">
        <v>64</v>
      </c>
      <c r="H79" s="35">
        <v>1</v>
      </c>
      <c r="I79" s="36"/>
      <c r="J79" s="31"/>
      <c r="K79" s="32">
        <f>IF(AND(H79= "",I79= ""), 0, ROUND(ROUND(J79, 2) * ROUND(IF(I79="",H79,I79),  2), 2))</f>
        <v>0</v>
      </c>
      <c r="L79" s="7"/>
      <c r="N79" s="33">
        <v>0.2</v>
      </c>
      <c r="R79" s="7">
        <v>1369</v>
      </c>
    </row>
    <row r="80" spans="1:18" ht="146.25" customHeight="1" x14ac:dyDescent="0.25">
      <c r="A80" s="7" t="s">
        <v>56</v>
      </c>
      <c r="B80" s="34"/>
      <c r="C80" s="34"/>
      <c r="D80" s="81" t="s">
        <v>116</v>
      </c>
      <c r="E80" s="81"/>
      <c r="F80" s="81"/>
      <c r="G80" s="81"/>
      <c r="H80" s="81"/>
      <c r="I80" s="81"/>
      <c r="J80" s="81"/>
      <c r="K80" s="34"/>
    </row>
    <row r="81" spans="1:18" hidden="1" x14ac:dyDescent="0.25">
      <c r="A81" s="7" t="s">
        <v>58</v>
      </c>
    </row>
    <row r="82" spans="1:18" ht="22.5" customHeight="1" x14ac:dyDescent="0.25">
      <c r="A82" s="7">
        <v>9</v>
      </c>
      <c r="B82" s="26" t="s">
        <v>117</v>
      </c>
      <c r="C82" s="26"/>
      <c r="D82" s="79" t="s">
        <v>118</v>
      </c>
      <c r="E82" s="80"/>
      <c r="F82" s="80"/>
      <c r="G82" s="28" t="s">
        <v>64</v>
      </c>
      <c r="H82" s="35">
        <v>1</v>
      </c>
      <c r="I82" s="36"/>
      <c r="J82" s="31"/>
      <c r="K82" s="32">
        <f>IF(AND(H82= "",I82= ""), 0, ROUND(ROUND(J82, 2) * ROUND(IF(I82="",H82,I82),  2), 2))</f>
        <v>0</v>
      </c>
      <c r="L82" s="7"/>
      <c r="N82" s="33">
        <v>0.2</v>
      </c>
      <c r="R82" s="7">
        <v>1369</v>
      </c>
    </row>
    <row r="83" spans="1:18" ht="123.75" customHeight="1" x14ac:dyDescent="0.25">
      <c r="A83" s="7" t="s">
        <v>56</v>
      </c>
      <c r="B83" s="34"/>
      <c r="C83" s="34"/>
      <c r="D83" s="81" t="s">
        <v>119</v>
      </c>
      <c r="E83" s="81"/>
      <c r="F83" s="81"/>
      <c r="G83" s="81"/>
      <c r="H83" s="81"/>
      <c r="I83" s="81"/>
      <c r="J83" s="81"/>
      <c r="K83" s="34"/>
    </row>
    <row r="84" spans="1:18" hidden="1" x14ac:dyDescent="0.25">
      <c r="A84" s="7" t="s">
        <v>58</v>
      </c>
    </row>
    <row r="85" spans="1:18" hidden="1" x14ac:dyDescent="0.25">
      <c r="A85" s="7" t="s">
        <v>80</v>
      </c>
    </row>
    <row r="86" spans="1:18" hidden="1" x14ac:dyDescent="0.25">
      <c r="A86" s="7" t="s">
        <v>59</v>
      </c>
    </row>
    <row r="87" spans="1:18" hidden="1" x14ac:dyDescent="0.25">
      <c r="A87" s="7" t="s">
        <v>69</v>
      </c>
    </row>
    <row r="88" spans="1:18" x14ac:dyDescent="0.25">
      <c r="A88" s="7">
        <v>4</v>
      </c>
      <c r="B88" s="17" t="s">
        <v>120</v>
      </c>
      <c r="C88" s="17"/>
      <c r="D88" s="76" t="s">
        <v>121</v>
      </c>
      <c r="E88" s="76"/>
      <c r="F88" s="76"/>
      <c r="G88" s="20"/>
      <c r="H88" s="20"/>
      <c r="I88" s="20"/>
      <c r="J88" s="20"/>
      <c r="K88" s="21"/>
      <c r="L88" s="7"/>
    </row>
    <row r="89" spans="1:18" hidden="1" x14ac:dyDescent="0.25">
      <c r="A89" s="7" t="s">
        <v>48</v>
      </c>
    </row>
    <row r="90" spans="1:18" x14ac:dyDescent="0.25">
      <c r="A90" s="7">
        <v>8</v>
      </c>
      <c r="B90" s="26" t="s">
        <v>122</v>
      </c>
      <c r="C90" s="26"/>
      <c r="D90" s="82" t="s">
        <v>123</v>
      </c>
      <c r="E90" s="82"/>
      <c r="F90" s="82"/>
      <c r="K90" s="37"/>
      <c r="L90" s="7"/>
    </row>
    <row r="91" spans="1:18" hidden="1" x14ac:dyDescent="0.25">
      <c r="A91" s="7" t="s">
        <v>76</v>
      </c>
    </row>
    <row r="92" spans="1:18" x14ac:dyDescent="0.25">
      <c r="A92" s="7">
        <v>9</v>
      </c>
      <c r="B92" s="26" t="s">
        <v>124</v>
      </c>
      <c r="C92" s="26"/>
      <c r="D92" s="79" t="s">
        <v>125</v>
      </c>
      <c r="E92" s="80"/>
      <c r="F92" s="80"/>
      <c r="G92" s="28" t="s">
        <v>64</v>
      </c>
      <c r="H92" s="35">
        <v>1</v>
      </c>
      <c r="I92" s="36"/>
      <c r="J92" s="31"/>
      <c r="K92" s="32">
        <f>IF(AND(H92= "",I92= ""), 0, ROUND(ROUND(J92, 2) * ROUND(IF(I92="",H92,I92),  2), 2))</f>
        <v>0</v>
      </c>
      <c r="L92" s="7"/>
      <c r="N92" s="33">
        <v>0.2</v>
      </c>
      <c r="R92" s="7">
        <v>1369</v>
      </c>
    </row>
    <row r="93" spans="1:18" ht="45" customHeight="1" x14ac:dyDescent="0.25">
      <c r="A93" s="7" t="s">
        <v>56</v>
      </c>
      <c r="B93" s="34"/>
      <c r="C93" s="34"/>
      <c r="D93" s="81" t="s">
        <v>126</v>
      </c>
      <c r="E93" s="81"/>
      <c r="F93" s="81"/>
      <c r="G93" s="81"/>
      <c r="H93" s="81"/>
      <c r="I93" s="81"/>
      <c r="J93" s="81"/>
      <c r="K93" s="34"/>
    </row>
    <row r="94" spans="1:18" hidden="1" x14ac:dyDescent="0.25">
      <c r="A94" s="7" t="s">
        <v>58</v>
      </c>
    </row>
    <row r="95" spans="1:18" hidden="1" x14ac:dyDescent="0.25">
      <c r="A95" s="7" t="s">
        <v>80</v>
      </c>
    </row>
    <row r="96" spans="1:18" x14ac:dyDescent="0.25">
      <c r="A96" s="7" t="s">
        <v>42</v>
      </c>
      <c r="B96" s="27"/>
      <c r="C96" s="27"/>
      <c r="D96" s="84"/>
      <c r="E96" s="84"/>
      <c r="F96" s="84"/>
      <c r="K96" s="27"/>
    </row>
    <row r="97" spans="1:11" x14ac:dyDescent="0.25">
      <c r="B97" s="27"/>
      <c r="C97" s="27"/>
      <c r="D97" s="87" t="s">
        <v>44</v>
      </c>
      <c r="E97" s="88"/>
      <c r="F97" s="88"/>
      <c r="G97" s="85"/>
      <c r="H97" s="85"/>
      <c r="I97" s="85"/>
      <c r="J97" s="85"/>
      <c r="K97" s="86"/>
    </row>
    <row r="98" spans="1:11" x14ac:dyDescent="0.25">
      <c r="B98" s="27"/>
      <c r="C98" s="27"/>
      <c r="D98" s="90"/>
      <c r="E98" s="57"/>
      <c r="F98" s="57"/>
      <c r="G98" s="57"/>
      <c r="H98" s="57"/>
      <c r="I98" s="57"/>
      <c r="J98" s="57"/>
      <c r="K98" s="89"/>
    </row>
    <row r="99" spans="1:11" x14ac:dyDescent="0.25">
      <c r="B99" s="27"/>
      <c r="C99" s="27"/>
      <c r="D99" s="93" t="s">
        <v>127</v>
      </c>
      <c r="E99" s="94"/>
      <c r="F99" s="94"/>
      <c r="G99" s="91">
        <f>SUMIF(L10:L96, IF(L9="","",L9), K10:K96)</f>
        <v>0</v>
      </c>
      <c r="H99" s="91"/>
      <c r="I99" s="91"/>
      <c r="J99" s="91"/>
      <c r="K99" s="92"/>
    </row>
    <row r="100" spans="1:11" x14ac:dyDescent="0.25">
      <c r="B100" s="27"/>
      <c r="C100" s="27"/>
      <c r="D100" s="93" t="s">
        <v>128</v>
      </c>
      <c r="E100" s="94"/>
      <c r="F100" s="94"/>
      <c r="G100" s="91">
        <f>ROUND(SUMIF(L10:L96, IF(L9="","",L9), K10:K96) * 0.2, 2)</f>
        <v>0</v>
      </c>
      <c r="H100" s="91"/>
      <c r="I100" s="91"/>
      <c r="J100" s="91"/>
      <c r="K100" s="92"/>
    </row>
    <row r="101" spans="1:11" x14ac:dyDescent="0.25">
      <c r="B101" s="27"/>
      <c r="C101" s="27"/>
      <c r="D101" s="97" t="s">
        <v>129</v>
      </c>
      <c r="E101" s="98"/>
      <c r="F101" s="98"/>
      <c r="G101" s="95">
        <f>SUM(G99:G100)</f>
        <v>0</v>
      </c>
      <c r="H101" s="95"/>
      <c r="I101" s="95"/>
      <c r="J101" s="95"/>
      <c r="K101" s="96"/>
    </row>
    <row r="102" spans="1:11" ht="31.5" customHeight="1" x14ac:dyDescent="0.25">
      <c r="B102" s="3"/>
      <c r="C102" s="3"/>
      <c r="D102" s="99" t="s">
        <v>130</v>
      </c>
      <c r="E102" s="99"/>
      <c r="F102" s="99"/>
      <c r="G102" s="99"/>
      <c r="H102" s="99"/>
      <c r="I102" s="99"/>
      <c r="J102" s="99"/>
      <c r="K102" s="99"/>
    </row>
    <row r="104" spans="1:11" x14ac:dyDescent="0.25">
      <c r="D104" s="100" t="s">
        <v>131</v>
      </c>
      <c r="E104" s="100"/>
      <c r="F104" s="100"/>
      <c r="G104" s="100"/>
      <c r="H104" s="100"/>
      <c r="I104" s="100"/>
      <c r="J104" s="100"/>
      <c r="K104" s="100"/>
    </row>
    <row r="105" spans="1:11" x14ac:dyDescent="0.25">
      <c r="D105" s="102" t="s">
        <v>132</v>
      </c>
      <c r="E105" s="103"/>
      <c r="F105" s="103"/>
      <c r="G105" s="101">
        <f>SUMIF(L18:L92, "", K18:K92)</f>
        <v>0</v>
      </c>
      <c r="H105" s="101"/>
      <c r="I105" s="101"/>
      <c r="J105" s="101"/>
      <c r="K105" s="101"/>
    </row>
    <row r="106" spans="1:11" x14ac:dyDescent="0.25">
      <c r="D106" s="106" t="s">
        <v>133</v>
      </c>
      <c r="E106" s="107"/>
      <c r="F106" s="107"/>
      <c r="G106" s="104">
        <f>0</f>
        <v>0</v>
      </c>
      <c r="H106" s="105"/>
      <c r="I106" s="105"/>
      <c r="J106" s="105"/>
      <c r="K106" s="105"/>
    </row>
    <row r="107" spans="1:11" x14ac:dyDescent="0.25">
      <c r="D107" s="106" t="s">
        <v>134</v>
      </c>
      <c r="E107" s="107"/>
      <c r="F107" s="107"/>
      <c r="G107" s="104">
        <f>0</f>
        <v>0</v>
      </c>
      <c r="H107" s="105"/>
      <c r="I107" s="105"/>
      <c r="J107" s="105"/>
      <c r="K107" s="105"/>
    </row>
    <row r="108" spans="1:11" x14ac:dyDescent="0.25">
      <c r="D108" s="108" t="s">
        <v>135</v>
      </c>
      <c r="E108" s="109"/>
      <c r="F108" s="109"/>
      <c r="G108" s="41"/>
      <c r="H108" s="41"/>
      <c r="I108" s="41"/>
      <c r="J108" s="41"/>
      <c r="K108" s="42"/>
    </row>
    <row r="109" spans="1:11" x14ac:dyDescent="0.25">
      <c r="D109" s="110"/>
      <c r="E109" s="111"/>
      <c r="F109" s="111"/>
      <c r="G109" s="111"/>
      <c r="H109" s="111"/>
      <c r="I109" s="111"/>
      <c r="J109" s="111"/>
      <c r="K109" s="112"/>
    </row>
    <row r="110" spans="1:11" x14ac:dyDescent="0.25">
      <c r="A110" s="43"/>
      <c r="D110" s="113" t="s">
        <v>127</v>
      </c>
      <c r="E110" s="57"/>
      <c r="F110" s="57"/>
      <c r="G110" s="114">
        <f>SUMIF(L5:L102, IF(L4="","",L4), K5:K102)</f>
        <v>0</v>
      </c>
      <c r="H110" s="115"/>
      <c r="I110" s="115"/>
      <c r="J110" s="115"/>
      <c r="K110" s="116"/>
    </row>
    <row r="111" spans="1:11" x14ac:dyDescent="0.25">
      <c r="A111" s="43"/>
      <c r="D111" s="113" t="s">
        <v>128</v>
      </c>
      <c r="E111" s="57"/>
      <c r="F111" s="57"/>
      <c r="G111" s="114">
        <f>ROUND(SUMIF(L5:L102, IF(L4="","",L4), K5:K102) * 0.2, 2)</f>
        <v>0</v>
      </c>
      <c r="H111" s="115"/>
      <c r="I111" s="115"/>
      <c r="J111" s="115"/>
      <c r="K111" s="116"/>
    </row>
    <row r="112" spans="1:11" x14ac:dyDescent="0.25">
      <c r="D112" s="117" t="s">
        <v>129</v>
      </c>
      <c r="E112" s="118"/>
      <c r="F112" s="118"/>
      <c r="G112" s="119">
        <f>SUM(G110:G111)</f>
        <v>0</v>
      </c>
      <c r="H112" s="120"/>
      <c r="I112" s="120"/>
      <c r="J112" s="120"/>
      <c r="K112" s="121"/>
    </row>
    <row r="113" spans="4:11" x14ac:dyDescent="0.25">
      <c r="D113" s="107"/>
      <c r="E113" s="57"/>
      <c r="F113" s="57"/>
      <c r="G113" s="57"/>
      <c r="H113" s="57"/>
      <c r="I113" s="57"/>
      <c r="J113" s="57"/>
      <c r="K113" s="57"/>
    </row>
    <row r="114" spans="4:11" x14ac:dyDescent="0.25">
      <c r="D114" s="122" t="s">
        <v>136</v>
      </c>
      <c r="E114" s="122"/>
      <c r="F114" s="122"/>
      <c r="G114" s="122"/>
      <c r="H114" s="122"/>
      <c r="I114" s="122"/>
      <c r="J114" s="122"/>
      <c r="K114" s="122"/>
    </row>
    <row r="115" spans="4:11" x14ac:dyDescent="0.25">
      <c r="D115" s="123" t="str">
        <f>IF(Paramètres!AA2&lt;&gt;"",Paramètres!AA2,"")</f>
        <v xml:space="preserve">Zéro Euro </v>
      </c>
      <c r="E115" s="123"/>
      <c r="F115" s="123"/>
      <c r="G115" s="123"/>
      <c r="H115" s="123"/>
      <c r="I115" s="123"/>
      <c r="J115" s="123"/>
      <c r="K115" s="123"/>
    </row>
    <row r="116" spans="4:11" x14ac:dyDescent="0.25">
      <c r="D116" s="123"/>
      <c r="E116" s="123"/>
      <c r="F116" s="123"/>
      <c r="G116" s="123"/>
      <c r="H116" s="123"/>
      <c r="I116" s="123"/>
      <c r="J116" s="123"/>
      <c r="K116" s="123"/>
    </row>
    <row r="117" spans="4:11" ht="56.65" customHeight="1" x14ac:dyDescent="0.25">
      <c r="G117" s="131" t="s">
        <v>137</v>
      </c>
      <c r="H117" s="131"/>
      <c r="I117" s="131"/>
      <c r="J117" s="131"/>
      <c r="K117" s="131"/>
    </row>
    <row r="119" spans="4:11" x14ac:dyDescent="0.25">
      <c r="D119" s="132" t="s">
        <v>138</v>
      </c>
      <c r="E119" s="132"/>
      <c r="G119" s="132" t="s">
        <v>139</v>
      </c>
      <c r="H119" s="132"/>
      <c r="I119" s="132"/>
      <c r="J119" s="132"/>
      <c r="K119" s="132"/>
    </row>
    <row r="120" spans="4:11" ht="85.15" customHeight="1" x14ac:dyDescent="0.25">
      <c r="D120" s="132"/>
      <c r="E120" s="132"/>
      <c r="G120" s="132"/>
      <c r="H120" s="132"/>
      <c r="I120" s="132"/>
      <c r="J120" s="132"/>
      <c r="K120" s="132"/>
    </row>
    <row r="121" spans="4:11" x14ac:dyDescent="0.25">
      <c r="D121" s="124" t="s">
        <v>140</v>
      </c>
      <c r="E121" s="124"/>
      <c r="F121" s="124"/>
      <c r="G121" s="124"/>
      <c r="H121" s="124"/>
      <c r="I121" s="124"/>
      <c r="J121" s="124"/>
      <c r="K121" s="124"/>
    </row>
  </sheetData>
  <sheetProtection algorithmName="SHA-512" hashValue="RN676SXYnxNHMY8MTsXqEhSSZlHqUJiWFqPSxNkyf3m4mmAEUXma7mKN9SEsDYbrFj9cEApAkX9PeS2Z2zYs1Q==" saltValue="zLd9VAlF7osgeYQ8gKa8xA==" spinCount="100000" sheet="1" objects="1" insertRows="0"/>
  <mergeCells count="81">
    <mergeCell ref="D121:K121"/>
    <mergeCell ref="D114:K114"/>
    <mergeCell ref="D115:K115"/>
    <mergeCell ref="D116:K116"/>
    <mergeCell ref="G117:K117"/>
    <mergeCell ref="D119:E120"/>
    <mergeCell ref="G119:K120"/>
    <mergeCell ref="D111:F111"/>
    <mergeCell ref="G111:K111"/>
    <mergeCell ref="D112:F112"/>
    <mergeCell ref="G112:K112"/>
    <mergeCell ref="D113:K113"/>
    <mergeCell ref="G107:K107"/>
    <mergeCell ref="D107:F107"/>
    <mergeCell ref="D108:F108"/>
    <mergeCell ref="D109:K109"/>
    <mergeCell ref="D110:F110"/>
    <mergeCell ref="G110:K110"/>
    <mergeCell ref="D102:K102"/>
    <mergeCell ref="D104:K104"/>
    <mergeCell ref="G105:K105"/>
    <mergeCell ref="D105:F105"/>
    <mergeCell ref="G106:K106"/>
    <mergeCell ref="D106:F106"/>
    <mergeCell ref="G99:K99"/>
    <mergeCell ref="D99:F99"/>
    <mergeCell ref="G100:K100"/>
    <mergeCell ref="D100:F100"/>
    <mergeCell ref="G101:K101"/>
    <mergeCell ref="D101:F101"/>
    <mergeCell ref="D93:J93"/>
    <mergeCell ref="D96:F96"/>
    <mergeCell ref="G97:K97"/>
    <mergeCell ref="D97:F97"/>
    <mergeCell ref="G98:K98"/>
    <mergeCell ref="D98:F98"/>
    <mergeCell ref="D82:F82"/>
    <mergeCell ref="D83:J83"/>
    <mergeCell ref="D88:F88"/>
    <mergeCell ref="D90:F90"/>
    <mergeCell ref="D92:F92"/>
    <mergeCell ref="D72:F72"/>
    <mergeCell ref="D76:F76"/>
    <mergeCell ref="D77:J77"/>
    <mergeCell ref="D79:F79"/>
    <mergeCell ref="D80:J80"/>
    <mergeCell ref="D63:J63"/>
    <mergeCell ref="D65:F65"/>
    <mergeCell ref="D66:J66"/>
    <mergeCell ref="D68:F68"/>
    <mergeCell ref="D69:J69"/>
    <mergeCell ref="D52:F52"/>
    <mergeCell ref="D55:F55"/>
    <mergeCell ref="D56:J56"/>
    <mergeCell ref="D59:F59"/>
    <mergeCell ref="D62:F62"/>
    <mergeCell ref="D43:J43"/>
    <mergeCell ref="D45:F45"/>
    <mergeCell ref="D46:J46"/>
    <mergeCell ref="D48:F48"/>
    <mergeCell ref="D49:J49"/>
    <mergeCell ref="D34:F34"/>
    <mergeCell ref="D36:F36"/>
    <mergeCell ref="D37:J37"/>
    <mergeCell ref="D40:F40"/>
    <mergeCell ref="D42:F42"/>
    <mergeCell ref="D25:J25"/>
    <mergeCell ref="D27:F27"/>
    <mergeCell ref="D28:J28"/>
    <mergeCell ref="D32:F32"/>
    <mergeCell ref="D33:F33"/>
    <mergeCell ref="D16:F16"/>
    <mergeCell ref="D18:F18"/>
    <mergeCell ref="D19:J19"/>
    <mergeCell ref="D22:F22"/>
    <mergeCell ref="D24:F24"/>
    <mergeCell ref="D3:F3"/>
    <mergeCell ref="D4:F4"/>
    <mergeCell ref="D9:F9"/>
    <mergeCell ref="D13:F13"/>
    <mergeCell ref="D15:F15"/>
  </mergeCells>
  <pageMargins left="0.55118110236219997" right="0.55118110236219997" top="0.55118110236219997" bottom="0.55118110236219997" header="0.23622047244093999" footer="0.23622047244093999"/>
  <pageSetup paperSize="9" fitToHeight="0" orientation="portrait"/>
  <headerFooter>
    <oddHeader>&amp;L1595.2025 - Création d'un hébergement collectif innovant 
"Les Ecuries du Bois" - 61310 GOUFFERN EN AUGE&amp;RDPGF - Lot n°7 ELECTRICITE  
DCE - Edition du 22/12/2025</oddHeader>
    <oddFooter>&amp;LSICA NORMANDIE&amp;CEdition du 22/12/2025&amp;RPage &amp;P/&amp;N</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40625" defaultRowHeight="12.75" customHeight="1" x14ac:dyDescent="0.25"/>
  <cols>
    <col min="1" max="1" width="11.42578125" customWidth="1"/>
    <col min="2" max="2" width="35" customWidth="1"/>
    <col min="3" max="10" width="11.42578125" customWidth="1"/>
  </cols>
  <sheetData>
    <row r="1" spans="1:27" ht="12.75" customHeight="1" x14ac:dyDescent="0.25">
      <c r="B1" s="40" t="s">
        <v>141</v>
      </c>
      <c r="AA1" s="7">
        <f>IF(DPGF!G112&lt;&gt;"",DPGF!G112,"0")</f>
        <v>0</v>
      </c>
    </row>
    <row r="2" spans="1:27" ht="12.75" customHeight="1" x14ac:dyDescent="0.25">
      <c r="AA2" s="7" t="str">
        <f>UPPER(MID(AA98,1,1))&amp;MID(AA98,2,168)</f>
        <v xml:space="preserve">Zéro Euro </v>
      </c>
    </row>
    <row r="3" spans="1:27" ht="25.5" customHeight="1" x14ac:dyDescent="0.25">
      <c r="A3" s="45" t="s">
        <v>142</v>
      </c>
      <c r="B3" s="44" t="s">
        <v>143</v>
      </c>
      <c r="C3" s="125" t="s">
        <v>168</v>
      </c>
      <c r="D3" s="125"/>
      <c r="E3" s="125"/>
      <c r="F3" s="125"/>
      <c r="G3" s="125"/>
      <c r="H3" s="125"/>
      <c r="I3" s="125"/>
      <c r="J3" s="125"/>
      <c r="AA3" s="7">
        <f>INT(AA1/1000000)</f>
        <v>0</v>
      </c>
    </row>
    <row r="4" spans="1:27" ht="12.75" customHeight="1" x14ac:dyDescent="0.25">
      <c r="AA4" s="7">
        <f>INT((AA1-AA3*1000000)/1000)</f>
        <v>0</v>
      </c>
    </row>
    <row r="5" spans="1:27" ht="25.5" customHeight="1" x14ac:dyDescent="0.25">
      <c r="A5" s="45" t="s">
        <v>144</v>
      </c>
      <c r="B5" s="44" t="s">
        <v>145</v>
      </c>
      <c r="C5" s="125" t="s">
        <v>169</v>
      </c>
      <c r="D5" s="125"/>
      <c r="E5" s="125"/>
      <c r="F5" s="125"/>
      <c r="G5" s="125"/>
      <c r="H5" s="125"/>
      <c r="I5" s="125"/>
      <c r="J5" s="125"/>
      <c r="AA5" s="7">
        <f>INT(AA1-AA3*1000000-AA4*1000)</f>
        <v>0</v>
      </c>
    </row>
    <row r="6" spans="1:27" ht="12.75" customHeight="1" x14ac:dyDescent="0.25">
      <c r="AA6" s="7">
        <f>ROUND(AA1-AA3*1000000-AA4*1000-AA5,2)*100</f>
        <v>0</v>
      </c>
    </row>
    <row r="7" spans="1:27" ht="12.75" customHeight="1" x14ac:dyDescent="0.25">
      <c r="A7" s="45" t="s">
        <v>154</v>
      </c>
      <c r="B7" s="44" t="s">
        <v>155</v>
      </c>
      <c r="C7" s="46" t="s">
        <v>170</v>
      </c>
      <c r="AA7" s="7">
        <f>AA3-AA12*100</f>
        <v>0</v>
      </c>
    </row>
    <row r="8" spans="1:27" ht="12.75" customHeight="1" x14ac:dyDescent="0.25">
      <c r="AA8" s="7">
        <f>0</f>
        <v>0</v>
      </c>
    </row>
    <row r="9" spans="1:27" ht="12.75" customHeight="1" x14ac:dyDescent="0.25">
      <c r="A9" s="45" t="s">
        <v>156</v>
      </c>
      <c r="B9" s="44" t="s">
        <v>157</v>
      </c>
      <c r="C9" s="46" t="s">
        <v>40</v>
      </c>
      <c r="AA9" s="7">
        <f>AA4-AA15*100</f>
        <v>0</v>
      </c>
    </row>
    <row r="10" spans="1:27" ht="12.75" customHeight="1" x14ac:dyDescent="0.25">
      <c r="AA10" s="7">
        <f>ROUND(AA5-AA18*100,0)</f>
        <v>0</v>
      </c>
    </row>
    <row r="11" spans="1:27" ht="25.5" customHeight="1" x14ac:dyDescent="0.25">
      <c r="A11" s="45" t="s">
        <v>146</v>
      </c>
      <c r="B11" s="44" t="s">
        <v>147</v>
      </c>
      <c r="C11" s="125" t="s">
        <v>41</v>
      </c>
      <c r="D11" s="125"/>
      <c r="E11" s="125"/>
      <c r="F11" s="125"/>
      <c r="G11" s="125"/>
      <c r="H11" s="125"/>
      <c r="I11" s="125"/>
      <c r="J11" s="125"/>
      <c r="AA11" s="7">
        <f>AA6</f>
        <v>0</v>
      </c>
    </row>
    <row r="12" spans="1:27" ht="12.75" customHeight="1" x14ac:dyDescent="0.25">
      <c r="AA12" s="7">
        <f>INT(AA3/100)</f>
        <v>0</v>
      </c>
    </row>
    <row r="13" spans="1:27" ht="12.75" customHeight="1" x14ac:dyDescent="0.25">
      <c r="A13" s="45" t="s">
        <v>158</v>
      </c>
      <c r="B13" s="44" t="s">
        <v>159</v>
      </c>
      <c r="C13" s="46" t="s">
        <v>171</v>
      </c>
      <c r="AA13" s="7">
        <f>INT((AA3-AA12*100)/10)</f>
        <v>0</v>
      </c>
    </row>
    <row r="14" spans="1:27" ht="12.75" customHeight="1" x14ac:dyDescent="0.25">
      <c r="AA14" s="7">
        <f>AA3-AA12*100-AA13*10</f>
        <v>0</v>
      </c>
    </row>
    <row r="15" spans="1:27" ht="12.75" customHeight="1" x14ac:dyDescent="0.25">
      <c r="A15" s="45" t="s">
        <v>160</v>
      </c>
      <c r="B15" s="44" t="s">
        <v>161</v>
      </c>
      <c r="C15" s="46" t="s">
        <v>172</v>
      </c>
      <c r="AA15" s="7">
        <f>INT(AA4/100)</f>
        <v>0</v>
      </c>
    </row>
    <row r="16" spans="1:27" ht="12.75" customHeight="1" x14ac:dyDescent="0.25">
      <c r="AA16" s="7">
        <f>INT((AA4-AA15*100)/10)</f>
        <v>0</v>
      </c>
    </row>
    <row r="17" spans="1:27" ht="12.75" customHeight="1" x14ac:dyDescent="0.25">
      <c r="A17" s="45" t="s">
        <v>162</v>
      </c>
      <c r="B17" s="44" t="s">
        <v>163</v>
      </c>
      <c r="C17" s="46">
        <v>2</v>
      </c>
      <c r="AA17" s="7">
        <f>AA4-AA15*100-AA16*10</f>
        <v>0</v>
      </c>
    </row>
    <row r="18" spans="1:27" ht="12.75" customHeight="1" x14ac:dyDescent="0.25">
      <c r="AA18" s="7">
        <f>INT(AA5/100)</f>
        <v>0</v>
      </c>
    </row>
    <row r="19" spans="1:27" ht="12.75" customHeight="1" x14ac:dyDescent="0.25">
      <c r="C19" s="47">
        <v>0.2</v>
      </c>
      <c r="E19" s="48" t="s">
        <v>164</v>
      </c>
      <c r="AA19" s="7">
        <f>INT((AA5-AA18*100)/10)</f>
        <v>0</v>
      </c>
    </row>
    <row r="20" spans="1:27" ht="12.75" customHeight="1" x14ac:dyDescent="0.25">
      <c r="C20" s="49">
        <v>5.5E-2</v>
      </c>
      <c r="E20" s="48" t="s">
        <v>165</v>
      </c>
      <c r="AA20" s="7">
        <f>AA5-AA18*100-AA19*10</f>
        <v>0</v>
      </c>
    </row>
    <row r="21" spans="1:27" ht="12.75" customHeight="1" x14ac:dyDescent="0.25">
      <c r="C21" s="49">
        <v>0</v>
      </c>
      <c r="E21" s="48" t="s">
        <v>166</v>
      </c>
      <c r="AA21" s="7">
        <f>INT(AA6/10)</f>
        <v>0</v>
      </c>
    </row>
    <row r="22" spans="1:27" ht="12.75" customHeight="1" x14ac:dyDescent="0.25">
      <c r="C22" s="50">
        <v>0</v>
      </c>
      <c r="E22" s="48" t="s">
        <v>167</v>
      </c>
      <c r="AA22" s="7">
        <f>ROUND(AA6-AA21*10,0)</f>
        <v>0</v>
      </c>
    </row>
    <row r="23" spans="1:27" ht="12.75" customHeight="1" x14ac:dyDescent="0.25">
      <c r="AA23" s="7" t="str">
        <f>IF(AA12=0,"",IF(AA12=1,"",IF(AA12=2,"deux ",IF(AA12=3,"trois ",IF(AA12=4,"quatre ",IF(AA12=5,"cinq ",AA42))))))</f>
        <v/>
      </c>
    </row>
    <row r="24" spans="1:27" ht="12.75" customHeight="1" x14ac:dyDescent="0.25">
      <c r="A24" s="45" t="s">
        <v>148</v>
      </c>
      <c r="B24" s="44" t="s">
        <v>149</v>
      </c>
      <c r="C24" s="125" t="s">
        <v>173</v>
      </c>
      <c r="D24" s="125"/>
      <c r="E24" s="125"/>
      <c r="F24" s="125"/>
      <c r="G24" s="125"/>
      <c r="H24" s="125"/>
      <c r="I24" s="125"/>
      <c r="J24" s="125"/>
      <c r="AA24" s="7" t="str">
        <f>IF(AA12=0,"",IF(AA12&lt;2,"cent ",AA43))</f>
        <v/>
      </c>
    </row>
    <row r="25" spans="1:27" ht="12.75" customHeight="1" x14ac:dyDescent="0.25">
      <c r="AA25" s="7" t="str">
        <f>IF(AA13=1,AA44,IF(AA13=7,AA64,IF(AA13=9,AA80,AA89)))</f>
        <v/>
      </c>
    </row>
    <row r="26" spans="1:27" ht="12.75" customHeight="1" x14ac:dyDescent="0.25">
      <c r="A26" s="45" t="s">
        <v>150</v>
      </c>
      <c r="B26" s="44" t="s">
        <v>151</v>
      </c>
      <c r="C26" s="125" t="s">
        <v>174</v>
      </c>
      <c r="D26" s="125"/>
      <c r="E26" s="125"/>
      <c r="F26" s="125"/>
      <c r="G26" s="125"/>
      <c r="H26" s="125"/>
      <c r="I26" s="125"/>
      <c r="J26" s="125"/>
      <c r="AA26" s="7" t="str">
        <f>IF(AA7=11,"",IF(AA7=12,"",IF(AA7=13,"",IF(AA7=14,"",IF(AA7=15,"",IF(AA7=16,"",AA45))))))</f>
        <v/>
      </c>
    </row>
    <row r="27" spans="1:27" ht="12.75" customHeight="1" x14ac:dyDescent="0.25">
      <c r="AA27" s="7" t="str">
        <f>IF(AA3=0,"",IF(AA3&lt;2,"million ","millions "))</f>
        <v/>
      </c>
    </row>
    <row r="28" spans="1:27" ht="12.75" customHeight="1" x14ac:dyDescent="0.25">
      <c r="A28" s="45" t="s">
        <v>152</v>
      </c>
      <c r="B28" s="44" t="s">
        <v>153</v>
      </c>
      <c r="C28" s="125" t="s">
        <v>175</v>
      </c>
      <c r="D28" s="125"/>
      <c r="E28" s="125"/>
      <c r="F28" s="125"/>
      <c r="G28" s="125"/>
      <c r="H28" s="125"/>
      <c r="I28" s="125"/>
      <c r="J28" s="125"/>
      <c r="AA28" s="7" t="str">
        <f>IF(AA8=1,"",IF(AA15=0,"",IF(AA15=1,"",IF(AA15=2,"deux ",IF(AA15=3,"trois ",IF(AA15=4,"quatre ",IF(AA15=5,"cinq ",AA46)))))))</f>
        <v/>
      </c>
    </row>
    <row r="29" spans="1:27" ht="12.75" customHeight="1" x14ac:dyDescent="0.25">
      <c r="AA29" s="7" t="str">
        <f>IF(AA15=0,"",IF(AA15&lt;2,"cent ",AA47))</f>
        <v/>
      </c>
    </row>
    <row r="30" spans="1:27" ht="12.75" customHeight="1" x14ac:dyDescent="0.25">
      <c r="AA30" s="7" t="str">
        <f>IF(AA16=1,AA48,IF(AA16=7,AA66,IF(AA16=9,AA81,AA90)))</f>
        <v/>
      </c>
    </row>
    <row r="31" spans="1:27" ht="12.75" customHeight="1" x14ac:dyDescent="0.25">
      <c r="AA31" s="7" t="str">
        <f>IF(AA4=1,"",AA49)</f>
        <v/>
      </c>
    </row>
    <row r="32" spans="1:27" ht="12.75" customHeight="1" x14ac:dyDescent="0.25">
      <c r="AA32" s="7" t="str">
        <f>IF(AA4&gt;0,"mille ","")</f>
        <v/>
      </c>
    </row>
    <row r="33" spans="27:27" ht="12.75" customHeight="1" x14ac:dyDescent="0.25">
      <c r="AA33" s="7" t="str">
        <f>IF(INT(AA1)=0,"zéro ",IF(AA18=0,"",IF(AA18=1,"",IF(AA18=2,"deux ",IF(AA18=3,"trois ",IF(AA18=4,"quatre ",IF(AA18=5,"cinq ",AA50)))))))</f>
        <v xml:space="preserve">zéro </v>
      </c>
    </row>
    <row r="34" spans="27:27" ht="12.75" customHeight="1" x14ac:dyDescent="0.25">
      <c r="AA34" s="7" t="str">
        <f>IF(AA18=0,"",IF(AA18&lt;2,"cent ",AA51))</f>
        <v/>
      </c>
    </row>
    <row r="35" spans="27:27" ht="12.75" customHeight="1" x14ac:dyDescent="0.25">
      <c r="AA35" s="7" t="str">
        <f>IF(AA19=1,AA52,IF(AA19=7,AA68,IF(AA19=9,AA83,AA91)))</f>
        <v/>
      </c>
    </row>
    <row r="36" spans="27:27" ht="12.75" customHeight="1" x14ac:dyDescent="0.25">
      <c r="AA36" s="7" t="str">
        <f>IF(AA10=11,"",IF(AA10=12,"",IF(AA10=13,"",IF(AA10=14,"",IF(AA10=15,"",IF(AA10=16,"",AA53))))))</f>
        <v/>
      </c>
    </row>
    <row r="37" spans="27:27" ht="12.75" customHeight="1" x14ac:dyDescent="0.25">
      <c r="AA37" s="7" t="str">
        <f>IF(INT(AA1&lt;2),"Euro ","Euros ")</f>
        <v xml:space="preserve">Euro </v>
      </c>
    </row>
    <row r="38" spans="27:27" ht="12.75" customHeight="1" x14ac:dyDescent="0.25">
      <c r="AA38" s="7" t="str">
        <f>IF(AA6&gt;0,"et ","")</f>
        <v/>
      </c>
    </row>
    <row r="39" spans="27:27" ht="12.75" customHeight="1" x14ac:dyDescent="0.25">
      <c r="AA39" s="7" t="str">
        <f>IF(AA21=1,AA54,IF(AA21=7,AA70,IF(AA21=9,AA84,AA92)))</f>
        <v/>
      </c>
    </row>
    <row r="40" spans="27:27" ht="12.75" customHeight="1" x14ac:dyDescent="0.25">
      <c r="AA40" s="7" t="str">
        <f>IF(AA11=11,"",IF(AA11=12,"",IF(AA11=13,"",IF(AA11=14,"",IF(AA11=15,"",IF(AA11=16,"",AA55))))))</f>
        <v/>
      </c>
    </row>
    <row r="41" spans="27:27" ht="12.75" customHeight="1" x14ac:dyDescent="0.25">
      <c r="AA41" s="7" t="str">
        <f>IF(AA6=0,"",IF(AA6&lt;2,"centime","centimes"))</f>
        <v/>
      </c>
    </row>
    <row r="42" spans="27:27" ht="12.75" customHeight="1" x14ac:dyDescent="0.25">
      <c r="AA42" s="7" t="str">
        <f>IF(AA3=0," ",IF(AA12=6,"six ",IF(AA12=7,"sept ",IF(AA12=8,"huit ",IF(AA12=9,"neuf ",)))))</f>
        <v xml:space="preserve"> </v>
      </c>
    </row>
    <row r="43" spans="27:27" ht="12.75" customHeight="1" x14ac:dyDescent="0.25">
      <c r="AA43" s="7" t="str">
        <f>IF(AA7&gt;0,"cent ", "cents ")</f>
        <v xml:space="preserve">cents </v>
      </c>
    </row>
    <row r="44" spans="27:27" ht="12.75" customHeight="1" x14ac:dyDescent="0.25">
      <c r="AA44" s="7" t="str">
        <f>IF(AA7=10,"dix ",IF(AA7=11,"onze ",IF(AA7=12,"douze ",IF(AA7=13,"treize ",IF(AA7=14,"quatorze ",IF(AA7=15,"quinze ",AA56))))))</f>
        <v/>
      </c>
    </row>
    <row r="45" spans="27:27" ht="12.75" customHeight="1" x14ac:dyDescent="0.25">
      <c r="AA45" s="7" t="str">
        <f>IF(AA7=17,"",IF(AA7=18,"",IF(AA7=19,"",AA57)))</f>
        <v/>
      </c>
    </row>
    <row r="46" spans="27:27" ht="12.75" customHeight="1" x14ac:dyDescent="0.25">
      <c r="AA46" s="7">
        <f>IF(AA15=6,"six ",IF(AA15=7,"sept ",IF(AA15=8,"huit ",IF(AA15=9,"neuf ",))))</f>
        <v>0</v>
      </c>
    </row>
    <row r="47" spans="27:27" ht="12.75" customHeight="1" x14ac:dyDescent="0.25">
      <c r="AA47" s="7" t="str">
        <f>IF(AA9&gt;0,"cent ", "cents ")</f>
        <v xml:space="preserve">cents </v>
      </c>
    </row>
    <row r="48" spans="27:27" ht="12.75" customHeight="1" x14ac:dyDescent="0.25">
      <c r="AA48" s="7" t="str">
        <f>IF(AA9=10,"dix ",IF(AA9=11,"onze ",IF(AA9=12,"douze ",IF(AA9=13,"treize ",IF(AA9=14,"quatorze ",IF(AA9=15,"quinze ",AA58))))))</f>
        <v/>
      </c>
    </row>
    <row r="49" spans="27:27" ht="12.75" customHeight="1" x14ac:dyDescent="0.25">
      <c r="AA49" s="7" t="str">
        <f>IF(AA9=11,"",IF(AA9=12,"",IF(AA9=13,"",IF(AA9=14,"",IF(AA9=15,"",IF(AA9=16,"",AA59))))))</f>
        <v/>
      </c>
    </row>
    <row r="50" spans="27:27" ht="12.75" customHeight="1" x14ac:dyDescent="0.25">
      <c r="AA50" s="7">
        <f>IF(AA18=6,"six ",IF(AA18=7,"sept ",IF(AA18=8,"huit ",IF(AA18=9,"neuf ",))))</f>
        <v>0</v>
      </c>
    </row>
    <row r="51" spans="27:27" ht="12.75" customHeight="1" x14ac:dyDescent="0.25">
      <c r="AA51" s="7" t="str">
        <f>IF(AA10&gt;0,"cent ", "cents ")</f>
        <v xml:space="preserve">cents </v>
      </c>
    </row>
    <row r="52" spans="27:27" ht="12.75" customHeight="1" x14ac:dyDescent="0.25">
      <c r="AA52" s="7" t="str">
        <f>IF(AA10=10,"dix ",IF(AA10=11,"onze ",IF(AA10=12,"douze ",IF(AA10=13,"treize ",IF(AA10=14,"quatorze ",IF(AA10=15,"quinze ",AA60))))))</f>
        <v/>
      </c>
    </row>
    <row r="53" spans="27:27" ht="12.75" customHeight="1" x14ac:dyDescent="0.25">
      <c r="AA53" s="7" t="str">
        <f>IF(AA10=17,"",IF(AA10=18,"",IF(AA10=19,"",AA61)))</f>
        <v/>
      </c>
    </row>
    <row r="54" spans="27:27" ht="12.75" customHeight="1" x14ac:dyDescent="0.25">
      <c r="AA54" s="7" t="str">
        <f>IF(AA11=10,"dix ",IF(AA11=11,"onze ",IF(AA11=12,"douze ",IF(AA11=13,"treize ",IF(AA11=14,"quatorze ",IF(AA11=15,"quinze ",AA62))))))</f>
        <v/>
      </c>
    </row>
    <row r="55" spans="27:27" ht="12.75" customHeight="1" x14ac:dyDescent="0.25">
      <c r="AA55" s="7" t="str">
        <f>IF(AA11=17,"",IF(AA11=18,"",IF(AA11=19,"",AA63)))</f>
        <v/>
      </c>
    </row>
    <row r="56" spans="27:27" ht="12.75" customHeight="1" x14ac:dyDescent="0.25">
      <c r="AA56" s="7" t="str">
        <f>IF(AA7=16,"seize ",IF(AA7=17,"dix-sept ",IF(AA7=18,"dix-huit ",IF(AA7=19,"dix-neuf ",AA64))))</f>
        <v/>
      </c>
    </row>
    <row r="57" spans="27:27" ht="12.75" customHeight="1" x14ac:dyDescent="0.25">
      <c r="AA57" s="7" t="str">
        <f>IF(AA7=21,"et un ",IF(AA7=31,"et un ",IF(AA7=41,"et un ",IF(AA7=51,"et un ",IF(AA7=61,"et un ",AA65)))))</f>
        <v/>
      </c>
    </row>
    <row r="58" spans="27:27" ht="12.75" customHeight="1" x14ac:dyDescent="0.25">
      <c r="AA58" s="7" t="str">
        <f>IF(AA9=16,"seize ",IF(AA9=17,"dix-sept ",IF(AA9=18,"dix-huit ",IF(AA9=19,"dix-neuf ",AA66))))</f>
        <v/>
      </c>
    </row>
    <row r="59" spans="27:27" ht="12.75" customHeight="1" x14ac:dyDescent="0.25">
      <c r="AA59" s="7" t="str">
        <f>IF(AA9=17,"",IF(AA9=18,"",IF(AA9=19,"",AA67)))</f>
        <v/>
      </c>
    </row>
    <row r="60" spans="27:27" ht="12.75" customHeight="1" x14ac:dyDescent="0.25">
      <c r="AA60" s="7" t="str">
        <f>IF(AA10=16,"seize ",IF(AA10=17,"dix-sept ",IF(AA10=18,"dix-huit ",IF(AA10=19,"dix-neuf ",AA68))))</f>
        <v/>
      </c>
    </row>
    <row r="61" spans="27:27" ht="12.75" customHeight="1" x14ac:dyDescent="0.25">
      <c r="AA61" s="7" t="str">
        <f>IF(AA10=21,"et un ",IF(AA10=31,"et un ",IF(AA10=41,"et un ",IF(AA10=51,"et un ",IF(AA10=61,"et un ",AA69)))))</f>
        <v/>
      </c>
    </row>
    <row r="62" spans="27:27" ht="12.75" customHeight="1" x14ac:dyDescent="0.25">
      <c r="AA62" s="7" t="str">
        <f>IF(AA11=16,"seize ",IF(AA11=17,"dix-sept ",IF(AA11=18,"dix-huit ",IF(AA11=19,"dix-neuf ",AA70))))</f>
        <v/>
      </c>
    </row>
    <row r="63" spans="27:27" ht="12.75" customHeight="1" x14ac:dyDescent="0.25">
      <c r="AA63" s="7" t="str">
        <f>IF(AA11=21,"et un ",IF(AA11=31,"et un ",IF(AA11=41,"et un ",IF(AA11=51,"et un ",IF(AA11=61,"et un ",AA71)))))</f>
        <v/>
      </c>
    </row>
    <row r="64" spans="27:27" ht="12.75" customHeight="1" x14ac:dyDescent="0.25">
      <c r="AA64" s="7" t="str">
        <f>IF(AA7=70,"soixante-dix ",IF(AA7=71,"soixante et onze ",IF(AA7=72,"soixante-douze ",IF(AA7=73,"soixante-treize ",IF(AA7=74,"soixante-quatorze ",IF(AA7=75,"soixante-quinze ",AA72))))))</f>
        <v/>
      </c>
    </row>
    <row r="65" spans="27:27" ht="12.75" customHeight="1" x14ac:dyDescent="0.25">
      <c r="AA65" s="7" t="str">
        <f>IF(AA13=9,"",IF(AA13=7,"",IF(AA14=0,"",IF(AA14=1,"un ",IF(AA14=2,"deux ",IF(AA14=3,"trois ",IF(AA14=4,"quatre ",IF(AA14=5,"cinq ",AA73))))))))</f>
        <v/>
      </c>
    </row>
    <row r="66" spans="27:27" ht="12.75" customHeight="1" x14ac:dyDescent="0.25">
      <c r="AA66" s="7" t="str">
        <f>IF(AA9=70,"soixante-dix ",IF(AA9=71,"soixante et onze ",IF(AA9=72,"soixante-douze ",IF(AA9=73,"soixante-treize ",IF(AA9=74,"soixante-quatorze ",IF(AA9=75,"soixante-quinze ",AA74))))))</f>
        <v/>
      </c>
    </row>
    <row r="67" spans="27:27" ht="12.75" customHeight="1" x14ac:dyDescent="0.25">
      <c r="AA67" s="7" t="str">
        <f>IF(AA9=21,"et un ",IF(AA9=31,"et un ",IF(AA9=41,"et un ",IF(AA9=51,"et un ",IF(AA9=61,"et un ",AA75)))))</f>
        <v/>
      </c>
    </row>
    <row r="68" spans="27:27" ht="12.75" customHeight="1" x14ac:dyDescent="0.25">
      <c r="AA68" s="7" t="str">
        <f>IF(AA10=70,"soixante-dix ",IF(AA10=71,"soixante et onze ",IF(AA10=72,"soixante-douze ",IF(AA10=73,"soixante-treize ",IF(AA10=74,"soixante-quatorze ",IF(AA10=75,"soixante-quinze ",AA76))))))</f>
        <v/>
      </c>
    </row>
    <row r="69" spans="27:27" ht="12.75" customHeight="1" x14ac:dyDescent="0.25">
      <c r="AA69" s="7" t="str">
        <f>IF(AA19=9,"",IF(AA19=7,"",IF(AA20=0,"",IF(AA20=1,"un ",IF(AA20=2,"deux ",IF(AA20=3,"trois ",IF(AA20=4,"quatre ",IF(AA20=5,"cinq ",AA77))))))))</f>
        <v/>
      </c>
    </row>
    <row r="70" spans="27:27" ht="12.75" customHeight="1" x14ac:dyDescent="0.25">
      <c r="AA70" s="7" t="str">
        <f>IF(AA11=70,"soixante-dix ",IF(AA11=71,"soixante et onze ",IF(AA11=72,"soixante-douze ",IF(AA11=73,"soixante-treize ",IF(AA11=74,"soixante-quatorze ",IF(AA11=75,"soixante-quinze ",AA78))))))</f>
        <v/>
      </c>
    </row>
    <row r="71" spans="27:27" ht="12.75" customHeight="1" x14ac:dyDescent="0.25">
      <c r="AA71" s="7" t="str">
        <f>IF(AA21=9,"",IF(AA21=7,"",IF(AA22=0,"",IF(AA22=1,"un ",IF(AA22=2,"deux ",IF(AA22=3,"trois ",IF(AA22=4,"quatre ",IF(AA22=5,"cinq ",AA79))))))))</f>
        <v/>
      </c>
    </row>
    <row r="72" spans="27:27" ht="12.75" customHeight="1" x14ac:dyDescent="0.25">
      <c r="AA72" s="7" t="str">
        <f>IF(AA7=76,"soixante-seize ",IF(AA7=77,"soixante-dix-sept ",IF(AA7=78,"soixante-dix-huit ",IF(AA7=79,"soixante-dix-neuf ",AA80))))</f>
        <v/>
      </c>
    </row>
    <row r="73" spans="27:27" ht="12.75" customHeight="1" x14ac:dyDescent="0.25">
      <c r="AA73" s="7">
        <f>IF(AA13=9,"",IF(AA14=6,"six ",IF(AA14=7,"sept ",IF(AA14=8,"huit ",IF(AA14=9,"neuf ",)))))</f>
        <v>0</v>
      </c>
    </row>
    <row r="74" spans="27:27" ht="12.75" customHeight="1" x14ac:dyDescent="0.25">
      <c r="AA74" s="7" t="str">
        <f>IF(AA9=76,"soixante-seize ",IF(AA9=77,"soixante-dix-sept ",IF(AA9=78,"soixante-dix-huit ",IF(AA9=79,"soixante-dix-neuf ",AA81))))</f>
        <v/>
      </c>
    </row>
    <row r="75" spans="27:27" ht="12.75" customHeight="1" x14ac:dyDescent="0.25">
      <c r="AA75" s="7" t="str">
        <f>IF(AA16=9,"",IF(AA16=7,"",IF(AA17=0,"",IF(AA17=1,"un ",IF(AA17=2,"deux ",IF(AA17=3,"trois ",IF(AA17=4,"quatre ",IF(AA17=5,"cinq ",AA82))))))))</f>
        <v/>
      </c>
    </row>
    <row r="76" spans="27:27" ht="12.75" customHeight="1" x14ac:dyDescent="0.25">
      <c r="AA76" s="7" t="str">
        <f>IF(AA10=76,"soixante-seize ",IF(AA10=77,"soixante-dix-sept ",IF(AA10=78,"soixante-dix-huit ",IF(AA10=79,"soixante-dix-neuf ",AA83))))</f>
        <v/>
      </c>
    </row>
    <row r="77" spans="27:27" ht="12.75" customHeight="1" x14ac:dyDescent="0.25">
      <c r="AA77" s="7">
        <f>IF(AA19=9,"",IF(AA20=6,"six ",IF(AA20=7,"sept ",IF(AA20=8,"huit ",IF(AA20=9,"neuf ",)))))</f>
        <v>0</v>
      </c>
    </row>
    <row r="78" spans="27:27" ht="12.75" customHeight="1" x14ac:dyDescent="0.25">
      <c r="AA78" s="7" t="str">
        <f>IF(AA11=76,"soixante-seize ",IF(AA11=77,"soixante-dix-sept ",IF(AA11=78,"soixante-dix-huit ",IF(AA11=79,"soixante-dix-neuf ",AA84))))</f>
        <v/>
      </c>
    </row>
    <row r="79" spans="27:27" ht="12.75" customHeight="1" x14ac:dyDescent="0.25">
      <c r="AA79" s="7">
        <f>IF(AA21=9,"",IF(AA22=6,"six ",IF(AA22=7,"sept ",IF(AA22=8,"huit ",IF(AA22=9,"neuf ",)))))</f>
        <v>0</v>
      </c>
    </row>
    <row r="80" spans="27:27" ht="12.75" customHeight="1" x14ac:dyDescent="0.25">
      <c r="AA80" s="7" t="str">
        <f>IF(AA7=90,"quatre-vingt-dix ",IF(AA7=91,"quatre-vingt-onze ",IF(AA7=92,"quatre-vingt-douze ",IF(AA7=93,"quatre-vingt-treize ",IF(AA7=94,"quatre-vingt-quatorze ",IF(AA7=95,"quatre-vingt-quinze ",AA85))))))</f>
        <v/>
      </c>
    </row>
    <row r="81" spans="27:27" ht="12.75" customHeight="1" x14ac:dyDescent="0.25">
      <c r="AA81" s="7" t="str">
        <f>IF(AA9=90,"quatre-vingt-dix ",IF(AA9=91,"quatre-vingt-onze ",IF(AA9=92,"quatre-vingt-douze ",IF(AA9=93,"quatre-vingt-treize ",IF(AA9=94,"quatre-vingt-quatorze ",IF(AA9=95,"quatre-vingt-quinze ",AA86))))))</f>
        <v/>
      </c>
    </row>
    <row r="82" spans="27:27" ht="12.75" customHeight="1" x14ac:dyDescent="0.25">
      <c r="AA82" s="7">
        <f>IF(AA16=9,"",IF(AA17=6,"six ",IF(AA17=7,"sept ",IF(AA17=8,"huit ",IF(AA17=9,"neuf ",)))))</f>
        <v>0</v>
      </c>
    </row>
    <row r="83" spans="27:27" ht="12.75" customHeight="1" x14ac:dyDescent="0.25">
      <c r="AA83" s="7" t="str">
        <f>IF(AA10=90,"quatre-vingt-dix ",IF(AA10=91,"quatre-vingt-onze ",IF(AA10=92,"quatre-vingt-douze ",IF(AA10=93,"quatre-vingt-treize ",IF(AA10=94,"quatre-vingt-quatorze ",IF(AA10=95,"quatre-vingt-quinze ",AA87))))))</f>
        <v/>
      </c>
    </row>
    <row r="84" spans="27:27" ht="12.75" customHeight="1" x14ac:dyDescent="0.25">
      <c r="AA84" s="7" t="str">
        <f>IF(AA11=90,"quatre-vingt-dix ",IF(AA11=91,"quatre-vingt-onze ",IF(AA11=92,"quatre-vingt-douze ",IF(AA11=93,"quatre-vingt-treize ",IF(AA11=94,"quatre-vingt-quatorze ",IF(AA11=95,"quatre-vingt-quinze ",AA88))))))</f>
        <v/>
      </c>
    </row>
    <row r="85" spans="27:27" ht="12.75" customHeight="1" x14ac:dyDescent="0.25">
      <c r="AA85" s="7" t="str">
        <f>IF(AA7=96,"quatre-vingt-seize ",IF(AA7=97,"quatre-vingt-dix-sept ",IF(AA7=98,"quatre-vingt-dix-huit ",IF(AA7=99,"quatre-vingt-dix-neuf ",AA89))))</f>
        <v/>
      </c>
    </row>
    <row r="86" spans="27:27" ht="12.75" customHeight="1" x14ac:dyDescent="0.25">
      <c r="AA86" s="7" t="str">
        <f>IF(AA9=96,"quatre-vingt-seize ",IF(AA9=97,"quatre-vingt-dix-sept ",IF(AA9=98,"quatre-vingt-dix-huit ",IF(AA9=99,"quatre-vingt-dix-neuf ",AA90))))</f>
        <v/>
      </c>
    </row>
    <row r="87" spans="27:27" ht="12.75" customHeight="1" x14ac:dyDescent="0.25">
      <c r="AA87" s="7" t="str">
        <f>IF(AA10=96,"quatre-vingt-seize ",IF(AA10=97,"quatre-vingt-dix-sept ",IF(AA10=98,"quatre-vingt-dix-huit ",IF(AA10=99,"quatre-vingt-dix-neuf ",AA91))))</f>
        <v/>
      </c>
    </row>
    <row r="88" spans="27:27" ht="12.75" customHeight="1" x14ac:dyDescent="0.25">
      <c r="AA88" s="7" t="str">
        <f>IF(AA11=96,"quatre-vingt-seize ",IF(AA11=97,"quatre-vingt-dix-sept ",IF(AA11=98,"quatre-vingt-dix-huit ",IF(AA11=99,"quatre-vingt-dix-neuf ",AA92))))</f>
        <v/>
      </c>
    </row>
    <row r="89" spans="27:27" ht="12.75" customHeight="1" x14ac:dyDescent="0.25">
      <c r="AA89" s="7" t="str">
        <f>IF(AA13=2,"vingt ",IF(AA13=3,"trente ",IF(AA13=4,"quarante ",IF(AA13=5,"cinquante ",AA93))))</f>
        <v/>
      </c>
    </row>
    <row r="90" spans="27:27" ht="12.75" customHeight="1" x14ac:dyDescent="0.25">
      <c r="AA90" s="7" t="str">
        <f>IF(AA16=2,"vingt ",IF(AA16=3,"trente ",IF(AA16=4,"quarante ",IF(AA16=5,"cinquante ",AA94))))</f>
        <v/>
      </c>
    </row>
    <row r="91" spans="27:27" ht="12.75" customHeight="1" x14ac:dyDescent="0.25">
      <c r="AA91" s="7" t="str">
        <f>IF(AA19=2,"vingt ",IF(AA19=3,"trente ",IF(AA19=4,"quarante ",IF(AA19=5,"cinquante ",AA95))))</f>
        <v/>
      </c>
    </row>
    <row r="92" spans="27:27" ht="12.75" customHeight="1" x14ac:dyDescent="0.25">
      <c r="AA92" s="7" t="str">
        <f>IF(AA21=2,"vingt ",IF(AA21=3,"trente ",IF(AA21=4,"quarante ",IF(AA21=5,"cinquante ",AA96))))</f>
        <v/>
      </c>
    </row>
    <row r="93" spans="27:27" ht="12.75" customHeight="1" x14ac:dyDescent="0.25">
      <c r="AA93" s="7" t="str">
        <f>IF(AA13=6,"soixante ",IF(AA7=80,"quatre-vingts ",IF(AA13=8,"quatre-vingt-","")))</f>
        <v/>
      </c>
    </row>
    <row r="94" spans="27:27" ht="12.75" customHeight="1" x14ac:dyDescent="0.25">
      <c r="AA94" s="7" t="str">
        <f>IF(AA16=6,"soixante ",IF(AA9=80,"quatre-vingts ",IF(AA16=8,"quatre-vingt-","")))</f>
        <v/>
      </c>
    </row>
    <row r="95" spans="27:27" ht="12.75" customHeight="1" x14ac:dyDescent="0.25">
      <c r="AA95" s="7" t="str">
        <f>IF(AA19=6,"soixante ",IF(AA10=80,"quatre-vingts ",IF(AA19=8,"quatre-vingt-","")))</f>
        <v/>
      </c>
    </row>
    <row r="96" spans="27:27" ht="12.75" customHeight="1" x14ac:dyDescent="0.25">
      <c r="AA96" s="7" t="str">
        <f>IF(AA21=6,"soixante ",IF(AA11=80,"quatre-vingts ",IF(AA21=8,"quatre-vingt-","")))</f>
        <v/>
      </c>
    </row>
    <row r="97" spans="27:27" ht="12.75" customHeight="1" x14ac:dyDescent="0.25">
      <c r="AA97" s="7">
        <f>0</f>
        <v>0</v>
      </c>
    </row>
    <row r="98" spans="27:27" ht="12.75" customHeight="1" x14ac:dyDescent="0.2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40625" defaultRowHeight="15" x14ac:dyDescent="0.25"/>
  <cols>
    <col min="1" max="1" width="24.7109375" customWidth="1"/>
  </cols>
  <sheetData>
    <row r="1" spans="1:3" x14ac:dyDescent="0.25">
      <c r="A1" s="7" t="s">
        <v>176</v>
      </c>
      <c r="B1" s="7" t="s">
        <v>177</v>
      </c>
    </row>
    <row r="2" spans="1:3" x14ac:dyDescent="0.25">
      <c r="A2" s="7" t="s">
        <v>178</v>
      </c>
      <c r="B2" s="7" t="s">
        <v>168</v>
      </c>
    </row>
    <row r="3" spans="1:3" x14ac:dyDescent="0.25">
      <c r="A3" s="7" t="s">
        <v>179</v>
      </c>
      <c r="B3" s="7">
        <v>1</v>
      </c>
    </row>
    <row r="4" spans="1:3" x14ac:dyDescent="0.25">
      <c r="A4" s="7" t="s">
        <v>180</v>
      </c>
      <c r="B4" s="7">
        <v>0</v>
      </c>
    </row>
    <row r="5" spans="1:3" x14ac:dyDescent="0.25">
      <c r="A5" s="7" t="s">
        <v>181</v>
      </c>
      <c r="B5" s="7">
        <v>0</v>
      </c>
    </row>
    <row r="6" spans="1:3" x14ac:dyDescent="0.25">
      <c r="A6" s="7" t="s">
        <v>182</v>
      </c>
      <c r="B6" s="7">
        <v>1</v>
      </c>
    </row>
    <row r="7" spans="1:3" x14ac:dyDescent="0.25">
      <c r="A7" s="7" t="s">
        <v>183</v>
      </c>
      <c r="B7" s="7">
        <v>1</v>
      </c>
    </row>
    <row r="8" spans="1:3" x14ac:dyDescent="0.25">
      <c r="A8" s="7" t="s">
        <v>184</v>
      </c>
      <c r="B8" s="7">
        <v>0</v>
      </c>
    </row>
    <row r="9" spans="1:3" x14ac:dyDescent="0.25">
      <c r="A9" s="7" t="s">
        <v>185</v>
      </c>
      <c r="B9" s="7">
        <v>0</v>
      </c>
    </row>
    <row r="10" spans="1:3" x14ac:dyDescent="0.25">
      <c r="A10" s="7" t="s">
        <v>186</v>
      </c>
      <c r="C10" s="7" t="s">
        <v>187</v>
      </c>
    </row>
    <row r="11" spans="1:3" x14ac:dyDescent="0.25">
      <c r="A11" s="7" t="s">
        <v>188</v>
      </c>
      <c r="B11" s="7">
        <v>0</v>
      </c>
    </row>
    <row r="12" spans="1:3" x14ac:dyDescent="0.25">
      <c r="A12" s="7" t="s">
        <v>189</v>
      </c>
      <c r="B12" s="7" t="s">
        <v>190</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40625" defaultRowHeight="12.75" customHeight="1" x14ac:dyDescent="0.25"/>
  <cols>
    <col min="1" max="1" width="6.7109375" customWidth="1"/>
    <col min="2" max="2" width="35" customWidth="1"/>
    <col min="3" max="10" width="11.42578125" customWidth="1"/>
  </cols>
  <sheetData>
    <row r="2" spans="1:10" ht="12.75" customHeight="1" x14ac:dyDescent="0.25">
      <c r="B2" s="126" t="s">
        <v>191</v>
      </c>
      <c r="C2" s="126"/>
      <c r="D2" s="126"/>
      <c r="E2" s="126"/>
      <c r="F2" s="126"/>
      <c r="G2" s="126"/>
      <c r="H2" s="126"/>
      <c r="I2" s="126"/>
      <c r="J2" s="126"/>
    </row>
    <row r="4" spans="1:10" ht="12.75" customHeight="1" x14ac:dyDescent="0.25">
      <c r="A4" s="45" t="s">
        <v>142</v>
      </c>
      <c r="B4" s="44" t="s">
        <v>192</v>
      </c>
      <c r="C4" s="127"/>
      <c r="D4" s="127"/>
      <c r="E4" s="127"/>
      <c r="F4" s="127"/>
      <c r="G4" s="127"/>
      <c r="H4" s="127"/>
      <c r="I4" s="127"/>
      <c r="J4" s="127"/>
    </row>
    <row r="6" spans="1:10" ht="12.75" customHeight="1" x14ac:dyDescent="0.25">
      <c r="A6" s="45" t="s">
        <v>144</v>
      </c>
      <c r="B6" s="44" t="s">
        <v>193</v>
      </c>
      <c r="C6" s="127"/>
      <c r="D6" s="127"/>
      <c r="E6" s="127"/>
      <c r="F6" s="127"/>
      <c r="G6" s="127"/>
      <c r="H6" s="127"/>
      <c r="I6" s="127"/>
      <c r="J6" s="127"/>
    </row>
    <row r="8" spans="1:10" ht="12.75" customHeight="1" x14ac:dyDescent="0.25">
      <c r="A8" s="45" t="s">
        <v>154</v>
      </c>
      <c r="B8" s="44" t="s">
        <v>194</v>
      </c>
      <c r="C8" s="127"/>
      <c r="D8" s="127"/>
      <c r="E8" s="127"/>
      <c r="F8" s="127"/>
      <c r="G8" s="127"/>
      <c r="H8" s="127"/>
      <c r="I8" s="127"/>
      <c r="J8" s="127"/>
    </row>
    <row r="10" spans="1:10" ht="12.75" customHeight="1" x14ac:dyDescent="0.25">
      <c r="A10" s="45" t="s">
        <v>156</v>
      </c>
      <c r="B10" s="44" t="s">
        <v>195</v>
      </c>
      <c r="C10" s="128"/>
      <c r="D10" s="128"/>
      <c r="E10" s="128"/>
      <c r="F10" s="128"/>
      <c r="G10" s="128"/>
      <c r="H10" s="128"/>
      <c r="I10" s="128"/>
      <c r="J10" s="128"/>
    </row>
    <row r="12" spans="1:10" ht="12.75" customHeight="1" x14ac:dyDescent="0.25">
      <c r="A12" s="45" t="s">
        <v>146</v>
      </c>
      <c r="B12" s="44" t="s">
        <v>196</v>
      </c>
      <c r="C12" s="127"/>
      <c r="D12" s="127"/>
      <c r="E12" s="127"/>
      <c r="F12" s="127"/>
      <c r="G12" s="127"/>
      <c r="H12" s="127"/>
      <c r="I12" s="127"/>
      <c r="J12" s="127"/>
    </row>
    <row r="14" spans="1:10" ht="12.75" customHeight="1" x14ac:dyDescent="0.25">
      <c r="A14" s="45" t="s">
        <v>158</v>
      </c>
      <c r="B14" s="44" t="s">
        <v>197</v>
      </c>
      <c r="C14" s="127"/>
      <c r="D14" s="127"/>
      <c r="E14" s="127"/>
      <c r="F14" s="127"/>
      <c r="G14" s="127"/>
      <c r="H14" s="127"/>
      <c r="I14" s="127"/>
      <c r="J14" s="127"/>
    </row>
    <row r="16" spans="1:10" ht="12.75" customHeight="1" x14ac:dyDescent="0.25">
      <c r="A16" s="45" t="s">
        <v>160</v>
      </c>
      <c r="B16" s="44" t="s">
        <v>198</v>
      </c>
      <c r="C16" s="127"/>
      <c r="D16" s="127"/>
      <c r="E16" s="127"/>
      <c r="F16" s="127"/>
      <c r="G16" s="127"/>
      <c r="H16" s="127"/>
      <c r="I16" s="127"/>
      <c r="J16" s="127"/>
    </row>
    <row r="18" spans="1:10" ht="12.75" customHeight="1" x14ac:dyDescent="0.25">
      <c r="A18" s="45" t="s">
        <v>162</v>
      </c>
      <c r="B18" s="44" t="s">
        <v>199</v>
      </c>
      <c r="C18" s="129"/>
      <c r="D18" s="129"/>
      <c r="E18" s="129"/>
      <c r="F18" s="129"/>
      <c r="G18" s="129"/>
      <c r="H18" s="129"/>
      <c r="I18" s="129"/>
      <c r="J18" s="129"/>
    </row>
    <row r="20" spans="1:10" ht="12.75" customHeight="1" x14ac:dyDescent="0.25">
      <c r="A20" s="45" t="s">
        <v>200</v>
      </c>
      <c r="B20" s="44" t="s">
        <v>201</v>
      </c>
      <c r="C20" s="129"/>
      <c r="D20" s="129"/>
      <c r="E20" s="129"/>
      <c r="F20" s="129"/>
      <c r="G20" s="129"/>
      <c r="H20" s="129"/>
      <c r="I20" s="129"/>
      <c r="J20" s="129"/>
    </row>
    <row r="22" spans="1:10" ht="12.75" customHeight="1" x14ac:dyDescent="0.25">
      <c r="A22" s="45" t="s">
        <v>148</v>
      </c>
      <c r="B22" s="44" t="s">
        <v>202</v>
      </c>
      <c r="C22" s="129"/>
      <c r="D22" s="129"/>
      <c r="E22" s="129"/>
      <c r="F22" s="129"/>
      <c r="G22" s="129"/>
      <c r="H22" s="129"/>
      <c r="I22" s="129"/>
      <c r="J22" s="129"/>
    </row>
    <row r="24" spans="1:10" ht="12.75" customHeight="1" x14ac:dyDescent="0.25">
      <c r="A24" s="45" t="s">
        <v>150</v>
      </c>
      <c r="B24" s="44" t="s">
        <v>203</v>
      </c>
      <c r="C24" s="127"/>
      <c r="D24" s="127"/>
      <c r="E24" s="127"/>
      <c r="F24" s="127"/>
      <c r="G24" s="127"/>
      <c r="H24" s="127"/>
      <c r="I24" s="127"/>
      <c r="J24" s="127"/>
    </row>
    <row r="28" spans="1:10" ht="60" customHeight="1" x14ac:dyDescent="0.25">
      <c r="A28" s="45" t="s">
        <v>152</v>
      </c>
      <c r="B28" s="44" t="s">
        <v>204</v>
      </c>
      <c r="C28" s="127"/>
      <c r="D28" s="127"/>
      <c r="E28" s="127"/>
      <c r="F28" s="127"/>
      <c r="G28" s="127"/>
      <c r="H28" s="127"/>
      <c r="I28" s="127"/>
      <c r="J28" s="127"/>
    </row>
  </sheetData>
  <sheetProtection password="E95E" sheet="1" objects="1" selectLockedCells="1"/>
  <mergeCells count="13">
    <mergeCell ref="C22:J22"/>
    <mergeCell ref="C24:J24"/>
    <mergeCell ref="C28:J28"/>
    <mergeCell ref="C12:J12"/>
    <mergeCell ref="C14:J14"/>
    <mergeCell ref="C16:J16"/>
    <mergeCell ref="C18:J18"/>
    <mergeCell ref="C20:J20"/>
    <mergeCell ref="B2:J2"/>
    <mergeCell ref="C4:J4"/>
    <mergeCell ref="C6:J6"/>
    <mergeCell ref="C8:J8"/>
    <mergeCell ref="C10:J1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40625" defaultRowHeight="12.75" customHeight="1" x14ac:dyDescent="0.25"/>
  <cols>
    <col min="1" max="1" width="6.7109375" customWidth="1"/>
    <col min="2" max="2" width="68.140625" customWidth="1"/>
    <col min="3" max="6" width="15.5703125" customWidth="1"/>
  </cols>
  <sheetData>
    <row r="2" spans="2:6" ht="16.149999999999999" customHeight="1" x14ac:dyDescent="0.25">
      <c r="B2" s="130" t="s">
        <v>205</v>
      </c>
      <c r="C2" s="130"/>
      <c r="D2" s="130"/>
      <c r="E2" s="130"/>
      <c r="F2" s="130"/>
    </row>
    <row r="4" spans="2:6" ht="12.75" customHeight="1" x14ac:dyDescent="0.25">
      <c r="B4" s="51" t="s">
        <v>206</v>
      </c>
      <c r="C4" s="51" t="s">
        <v>91</v>
      </c>
      <c r="D4" s="51" t="s">
        <v>207</v>
      </c>
      <c r="E4" s="51" t="s">
        <v>208</v>
      </c>
      <c r="F4" s="51" t="s">
        <v>209</v>
      </c>
    </row>
    <row r="6" spans="2:6" ht="12.75" customHeight="1" x14ac:dyDescent="0.25">
      <c r="B6" s="52"/>
      <c r="C6" s="53"/>
      <c r="D6" s="54"/>
      <c r="E6" s="55"/>
      <c r="F6" s="56" t="str">
        <f>IF(AND(E6= "",D6= ""), "", ROUND(ROUND(E6, 2) * ROUND(D6, 3), 2))</f>
        <v/>
      </c>
    </row>
    <row r="8" spans="2:6" ht="12.75" customHeight="1" x14ac:dyDescent="0.25">
      <c r="B8" s="52"/>
      <c r="C8" s="53"/>
      <c r="D8" s="54"/>
      <c r="E8" s="55"/>
      <c r="F8" s="56" t="str">
        <f>IF(AND(E8= "",D8= ""), "", ROUND(ROUND(E8, 2) * ROUND(D8, 3), 2))</f>
        <v/>
      </c>
    </row>
    <row r="10" spans="2:6" ht="12.75" customHeight="1" x14ac:dyDescent="0.25">
      <c r="B10" s="52"/>
      <c r="C10" s="53"/>
      <c r="D10" s="54"/>
      <c r="E10" s="55"/>
      <c r="F10" s="56" t="str">
        <f>IF(AND(E10= "",D10= ""), "", ROUND(ROUND(E10, 2) * ROUND(D10, 3), 2))</f>
        <v/>
      </c>
    </row>
    <row r="12" spans="2:6" ht="12.75" customHeight="1" x14ac:dyDescent="0.25">
      <c r="B12" s="52"/>
      <c r="C12" s="53"/>
      <c r="D12" s="54"/>
      <c r="E12" s="55"/>
      <c r="F12" s="56" t="str">
        <f>IF(AND(E12= "",D12= ""), "", ROUND(ROUND(E12, 2) * ROUND(D12, 3), 2))</f>
        <v/>
      </c>
    </row>
    <row r="14" spans="2:6" ht="12.75" customHeight="1" x14ac:dyDescent="0.25">
      <c r="B14" s="52"/>
      <c r="C14" s="53"/>
      <c r="D14" s="54"/>
      <c r="E14" s="55"/>
      <c r="F14" s="56" t="str">
        <f>IF(AND(E14= "",D14= ""), "", ROUND(ROUND(E14, 2) * ROUND(D14, 3), 2))</f>
        <v/>
      </c>
    </row>
    <row r="16" spans="2:6" ht="12.75" customHeight="1" x14ac:dyDescent="0.25">
      <c r="B16" s="52"/>
      <c r="C16" s="53"/>
      <c r="D16" s="54"/>
      <c r="E16" s="55"/>
      <c r="F16" s="56" t="str">
        <f>IF(AND(E16= "",D16= ""), "", ROUND(ROUND(E16, 2) * ROUND(D16, 3), 2))</f>
        <v/>
      </c>
    </row>
    <row r="18" spans="2:6" ht="12.75" customHeight="1" x14ac:dyDescent="0.25">
      <c r="B18" s="52"/>
      <c r="C18" s="53"/>
      <c r="D18" s="54"/>
      <c r="E18" s="55"/>
      <c r="F18" s="56" t="str">
        <f>IF(AND(E18= "",D18= ""), "", ROUND(ROUND(E18, 2) * ROUND(D18, 3), 2))</f>
        <v/>
      </c>
    </row>
    <row r="20" spans="2:6" ht="12.75" customHeight="1" x14ac:dyDescent="0.25">
      <c r="B20" s="52"/>
      <c r="C20" s="53"/>
      <c r="D20" s="54"/>
      <c r="E20" s="55"/>
      <c r="F20" s="56" t="str">
        <f>IF(AND(E20= "",D20= ""), "", ROUND(ROUND(E20, 2) * ROUND(D20, 3), 2))</f>
        <v/>
      </c>
    </row>
    <row r="22" spans="2:6" ht="12.75" customHeight="1" x14ac:dyDescent="0.25">
      <c r="B22" s="52"/>
      <c r="C22" s="53"/>
      <c r="D22" s="54"/>
      <c r="E22" s="55"/>
      <c r="F22" s="56" t="str">
        <f>IF(AND(E22= "",D22= ""), "", ROUND(ROUND(E22, 2) * ROUND(D22, 3), 2))</f>
        <v/>
      </c>
    </row>
    <row r="24" spans="2:6" ht="12.75" customHeight="1" x14ac:dyDescent="0.25">
      <c r="B24" s="52"/>
      <c r="C24" s="53"/>
      <c r="D24" s="54"/>
      <c r="E24" s="55"/>
      <c r="F24" s="56" t="str">
        <f>IF(AND(E24= "",D24= ""), "", ROUND(ROUND(E24, 2) * ROUND(D24, 3), 2))</f>
        <v/>
      </c>
    </row>
    <row r="26" spans="2:6" ht="12.75" customHeight="1" x14ac:dyDescent="0.25">
      <c r="B26" s="52"/>
      <c r="C26" s="53"/>
      <c r="D26" s="54"/>
      <c r="E26" s="55"/>
      <c r="F26" s="56" t="str">
        <f>IF(AND(E26= "",D26= ""), "", ROUND(ROUND(E26, 2) * ROUND(D26, 3), 2))</f>
        <v/>
      </c>
    </row>
    <row r="28" spans="2:6" ht="12.75" customHeight="1" x14ac:dyDescent="0.25">
      <c r="B28" s="52"/>
      <c r="C28" s="53"/>
      <c r="D28" s="54"/>
      <c r="E28" s="55"/>
      <c r="F28" s="56" t="str">
        <f>IF(AND(E28= "",D28= ""), "", ROUND(ROUND(E28, 2) * ROUND(D28, 3), 2))</f>
        <v/>
      </c>
    </row>
    <row r="30" spans="2:6" ht="12.75" customHeight="1" x14ac:dyDescent="0.25">
      <c r="B30" s="52"/>
      <c r="C30" s="53"/>
      <c r="D30" s="54"/>
      <c r="E30" s="55"/>
      <c r="F30" s="56" t="str">
        <f>IF(AND(E30= "",D30= ""), "", ROUND(ROUND(E30, 2) * ROUND(D30, 3), 2))</f>
        <v/>
      </c>
    </row>
    <row r="32" spans="2:6" ht="12.75" customHeight="1" x14ac:dyDescent="0.25">
      <c r="B32" s="52"/>
      <c r="C32" s="53"/>
      <c r="D32" s="54"/>
      <c r="E32" s="55"/>
      <c r="F32" s="56" t="str">
        <f>IF(AND(E32= "",D32= ""), "", ROUND(ROUND(E32, 2) * ROUND(D32, 3), 2))</f>
        <v/>
      </c>
    </row>
    <row r="34" spans="2:6" ht="12.75" customHeight="1" x14ac:dyDescent="0.25">
      <c r="B34" s="52"/>
      <c r="C34" s="53"/>
      <c r="D34" s="54"/>
      <c r="E34" s="55"/>
      <c r="F34" s="56" t="str">
        <f>IF(AND(E34= "",D34= ""), "", ROUND(ROUND(E34, 2) * ROUND(D34, 3), 2))</f>
        <v/>
      </c>
    </row>
    <row r="36" spans="2:6" ht="12.75" customHeight="1" x14ac:dyDescent="0.25">
      <c r="B36" s="52"/>
      <c r="C36" s="53"/>
      <c r="D36" s="54"/>
      <c r="E36" s="55"/>
      <c r="F36" s="56" t="str">
        <f>IF(AND(E36= "",D36= ""), "", ROUND(ROUND(E36, 2) * ROUND(D36, 3), 2))</f>
        <v/>
      </c>
    </row>
    <row r="38" spans="2:6" ht="12.75" customHeight="1" x14ac:dyDescent="0.25">
      <c r="B38" s="52"/>
      <c r="C38" s="53"/>
      <c r="D38" s="54"/>
      <c r="E38" s="55"/>
      <c r="F38" s="56" t="str">
        <f>IF(AND(E38= "",D38= ""), "", ROUND(ROUND(E38, 2) * ROUND(D38, 3), 2))</f>
        <v/>
      </c>
    </row>
    <row r="40" spans="2:6" ht="12.75" customHeight="1" x14ac:dyDescent="0.25">
      <c r="B40" s="52"/>
      <c r="C40" s="53"/>
      <c r="D40" s="54"/>
      <c r="E40" s="55"/>
      <c r="F40" s="56" t="str">
        <f>IF(AND(E40= "",D40= ""), "", ROUND(ROUND(E40, 2) * ROUND(D40, 3), 2))</f>
        <v/>
      </c>
    </row>
    <row r="42" spans="2:6" ht="12.75" customHeight="1" x14ac:dyDescent="0.25">
      <c r="B42" s="52"/>
      <c r="C42" s="53"/>
      <c r="D42" s="54"/>
      <c r="E42" s="55"/>
      <c r="F42" s="56" t="str">
        <f>IF(AND(E42= "",D42= ""), "", ROUND(ROUND(E42, 2) * ROUND(D42, 3), 2))</f>
        <v/>
      </c>
    </row>
    <row r="44" spans="2:6" ht="12.75" customHeight="1" x14ac:dyDescent="0.25">
      <c r="B44" s="52"/>
      <c r="C44" s="53"/>
      <c r="D44" s="54"/>
      <c r="E44" s="55"/>
      <c r="F44" s="56" t="str">
        <f>IF(AND(E44= "",D44= ""), "", ROUND(ROUND(E44, 2) * ROUND(D44, 3), 2))</f>
        <v/>
      </c>
    </row>
    <row r="46" spans="2:6" ht="12.75" customHeight="1" x14ac:dyDescent="0.25">
      <c r="B46" s="52"/>
      <c r="C46" s="53"/>
      <c r="D46" s="54"/>
      <c r="E46" s="55"/>
      <c r="F46" s="56" t="str">
        <f>IF(AND(E46= "",D46= ""), "", ROUND(ROUND(E46, 2) * ROUND(D46, 3), 2))</f>
        <v/>
      </c>
    </row>
    <row r="48" spans="2:6" ht="12.75" customHeight="1" x14ac:dyDescent="0.25">
      <c r="B48" s="52"/>
      <c r="C48" s="53"/>
      <c r="D48" s="54"/>
      <c r="E48" s="55"/>
      <c r="F48" s="56" t="str">
        <f>IF(AND(E48= "",D48= ""), "", ROUND(ROUND(E48, 2) * ROUND(D48, 3), 2))</f>
        <v/>
      </c>
    </row>
    <row r="50" spans="2:6" ht="12.75" customHeight="1" x14ac:dyDescent="0.25">
      <c r="B50" s="52"/>
      <c r="C50" s="53"/>
      <c r="D50" s="54"/>
      <c r="E50" s="55"/>
      <c r="F50" s="56" t="str">
        <f>IF(AND(E50= "",D50= ""), "", ROUND(ROUND(E50, 2) * ROUND(D50, 3), 2))</f>
        <v/>
      </c>
    </row>
    <row r="52" spans="2:6" ht="12.75" customHeight="1" x14ac:dyDescent="0.25">
      <c r="B52" s="52"/>
      <c r="C52" s="53"/>
      <c r="D52" s="54"/>
      <c r="E52" s="55"/>
      <c r="F52" s="56" t="str">
        <f>IF(AND(E52= "",D52= ""), "", ROUND(ROUND(E52, 2) * ROUND(D52, 3), 2))</f>
        <v/>
      </c>
    </row>
    <row r="54" spans="2:6" ht="12.75" customHeight="1" x14ac:dyDescent="0.25">
      <c r="B54" s="52"/>
      <c r="C54" s="53"/>
      <c r="D54" s="54"/>
      <c r="E54" s="55"/>
      <c r="F54" s="56"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DE2C9AEC5EE344A3FF9C7760DCA377" ma:contentTypeVersion="19" ma:contentTypeDescription="Crée un document." ma:contentTypeScope="" ma:versionID="25306fd378b8528d8a78b3c90c6c1485">
  <xsd:schema xmlns:xsd="http://www.w3.org/2001/XMLSchema" xmlns:xs="http://www.w3.org/2001/XMLSchema" xmlns:p="http://schemas.microsoft.com/office/2006/metadata/properties" xmlns:ns2="30d6e198-41ca-4fbe-97b3-b9bb29de16fd" xmlns:ns3="1a0c3344-e25f-4d6b-b669-dd9ab6ea3d6d" targetNamespace="http://schemas.microsoft.com/office/2006/metadata/properties" ma:root="true" ma:fieldsID="c9ee03218d572ac2bc36db4d123f6f86" ns2:_="" ns3:_="">
    <xsd:import namespace="30d6e198-41ca-4fbe-97b3-b9bb29de16fd"/>
    <xsd:import namespace="1a0c3344-e25f-4d6b-b669-dd9ab6ea3d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d6e198-41ca-4fbe-97b3-b9bb29de1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dffc7beb-4aed-44d6-a665-be2418cbc3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c3344-e25f-4d6b-b669-dd9ab6ea3d6d"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05c6d740-763d-40ee-986a-b6f62f0e21fa}" ma:internalName="TaxCatchAll" ma:showField="CatchAllData" ma:web="1a0c3344-e25f-4d6b-b669-dd9ab6ea3d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a0c3344-e25f-4d6b-b669-dd9ab6ea3d6d" xsi:nil="true"/>
    <lcf76f155ced4ddcb4097134ff3c332f xmlns="30d6e198-41ca-4fbe-97b3-b9bb29de16f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A08BAE-2942-4DD8-915C-78EDF5E081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d6e198-41ca-4fbe-97b3-b9bb29de16fd"/>
    <ds:schemaRef ds:uri="1a0c3344-e25f-4d6b-b669-dd9ab6ea3d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C9DA4A-736C-4D8E-938B-5C9EB218C4B2}">
  <ds:schemaRefs>
    <ds:schemaRef ds:uri="http://schemas.microsoft.com/office/2006/metadata/properties"/>
    <ds:schemaRef ds:uri="http://schemas.microsoft.com/office/infopath/2007/PartnerControls"/>
    <ds:schemaRef ds:uri="1a0c3344-e25f-4d6b-b669-dd9ab6ea3d6d"/>
    <ds:schemaRef ds:uri="30d6e198-41ca-4fbe-97b3-b9bb29de16fd"/>
  </ds:schemaRefs>
</ds:datastoreItem>
</file>

<file path=customXml/itemProps3.xml><?xml version="1.0" encoding="utf-8"?>
<ds:datastoreItem xmlns:ds="http://schemas.openxmlformats.org/officeDocument/2006/customXml" ds:itemID="{CE34F2B2-918C-4500-B1BF-1FDC472F89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Anne-Lise IMBAULT</cp:lastModifiedBy>
  <dcterms:created xsi:type="dcterms:W3CDTF">2025-12-22T16:02:16Z</dcterms:created>
  <dcterms:modified xsi:type="dcterms:W3CDTF">2025-12-22T16:30:56Z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0x01010066DE2C9AEC5EE344A3FF9C7760DCA377</vt:lpwstr>
  </property>
  <property fmtid="{D5CDD505-2E9C-101B-9397-08002B2CF9AE}" pid="3" name="MediaServiceImageTags">
    <vt:lpwstr/>
  </property>
</Properties>
</file>